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4af497a20976fda/Tesis practica social/DOCUMENTOS/PLAN/Apendices plan/"/>
    </mc:Choice>
  </mc:AlternateContent>
  <xr:revisionPtr revIDLastSave="219" documentId="13_ncr:1_{E947147C-8ECB-4FF3-9488-2E79BE7815C4}" xr6:coauthVersionLast="47" xr6:coauthVersionMax="47" xr10:uidLastSave="{F0FA80DD-A430-4B51-A391-5B8CC2CE7CD9}"/>
  <bookViews>
    <workbookView xWindow="-120" yWindow="-120" windowWidth="20730" windowHeight="11760" firstSheet="3" activeTab="2" xr2:uid="{00000000-000D-0000-FFFF-FFFF00000000}"/>
  </bookViews>
  <sheets>
    <sheet name="Lista Evaluadores" sheetId="3" r:id="rId1"/>
    <sheet name="Procesamiento de Datos" sheetId="4" r:id="rId2"/>
    <sheet name="Graficos Procesamiento de Datos" sheetId="7" r:id="rId3"/>
    <sheet name="Resultados Globales" sheetId="6" r:id="rId4"/>
  </sheets>
  <externalReferences>
    <externalReference r:id="rId5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Z62" i="7" l="1"/>
  <c r="CE62" i="7" s="1"/>
  <c r="BY62" i="7"/>
  <c r="CD62" i="7" s="1"/>
  <c r="BX62" i="7"/>
  <c r="CC62" i="7" s="1"/>
  <c r="BW62" i="7"/>
  <c r="CB62" i="7" s="1"/>
  <c r="BV62" i="7"/>
  <c r="CA62" i="7" s="1"/>
  <c r="BZ61" i="7"/>
  <c r="CE61" i="7" s="1"/>
  <c r="BY61" i="7"/>
  <c r="CD61" i="7" s="1"/>
  <c r="BX61" i="7"/>
  <c r="CC61" i="7" s="1"/>
  <c r="BW61" i="7"/>
  <c r="CB61" i="7" s="1"/>
  <c r="BV61" i="7"/>
  <c r="CA61" i="7" s="1"/>
  <c r="BZ60" i="7"/>
  <c r="CE60" i="7" s="1"/>
  <c r="BY60" i="7"/>
  <c r="CD60" i="7" s="1"/>
  <c r="BX60" i="7"/>
  <c r="CC60" i="7" s="1"/>
  <c r="BW60" i="7"/>
  <c r="CB60" i="7" s="1"/>
  <c r="BV60" i="7"/>
  <c r="CA60" i="7" s="1"/>
  <c r="BZ59" i="7"/>
  <c r="CE59" i="7" s="1"/>
  <c r="BY59" i="7"/>
  <c r="CD59" i="7" s="1"/>
  <c r="BX59" i="7"/>
  <c r="CC59" i="7" s="1"/>
  <c r="BW59" i="7"/>
  <c r="CB59" i="7" s="1"/>
  <c r="BV59" i="7"/>
  <c r="CA59" i="7" s="1"/>
  <c r="BZ58" i="7"/>
  <c r="CE58" i="7" s="1"/>
  <c r="BY58" i="7"/>
  <c r="CD58" i="7" s="1"/>
  <c r="BX58" i="7"/>
  <c r="CC58" i="7" s="1"/>
  <c r="BW58" i="7"/>
  <c r="CB58" i="7" s="1"/>
  <c r="BV58" i="7"/>
  <c r="CA58" i="7" s="1"/>
  <c r="BZ57" i="7"/>
  <c r="CE57" i="7" s="1"/>
  <c r="BY57" i="7"/>
  <c r="CD57" i="7" s="1"/>
  <c r="BX57" i="7"/>
  <c r="CC57" i="7" s="1"/>
  <c r="BW57" i="7"/>
  <c r="CB57" i="7" s="1"/>
  <c r="BV57" i="7"/>
  <c r="CA57" i="7" s="1"/>
  <c r="BZ51" i="7"/>
  <c r="CE51" i="7" s="1"/>
  <c r="BY51" i="7"/>
  <c r="CD51" i="7" s="1"/>
  <c r="BX51" i="7"/>
  <c r="CC51" i="7" s="1"/>
  <c r="BW51" i="7"/>
  <c r="CB51" i="7" s="1"/>
  <c r="BV51" i="7"/>
  <c r="CA51" i="7" s="1"/>
  <c r="BZ50" i="7"/>
  <c r="CE50" i="7" s="1"/>
  <c r="BY50" i="7"/>
  <c r="CD50" i="7" s="1"/>
  <c r="BX50" i="7"/>
  <c r="CC50" i="7" s="1"/>
  <c r="BW50" i="7"/>
  <c r="CB50" i="7" s="1"/>
  <c r="BV50" i="7"/>
  <c r="CA50" i="7" s="1"/>
  <c r="BZ49" i="7"/>
  <c r="CE49" i="7" s="1"/>
  <c r="BY49" i="7"/>
  <c r="CD49" i="7" s="1"/>
  <c r="BX49" i="7"/>
  <c r="CC49" i="7" s="1"/>
  <c r="BW49" i="7"/>
  <c r="CB49" i="7" s="1"/>
  <c r="BV49" i="7"/>
  <c r="CA49" i="7" s="1"/>
  <c r="BZ48" i="7"/>
  <c r="CE48" i="7" s="1"/>
  <c r="BY48" i="7"/>
  <c r="CD48" i="7" s="1"/>
  <c r="BX48" i="7"/>
  <c r="CC48" i="7" s="1"/>
  <c r="BW48" i="7"/>
  <c r="CB48" i="7" s="1"/>
  <c r="BV48" i="7"/>
  <c r="CA48" i="7" s="1"/>
  <c r="BZ42" i="7"/>
  <c r="CE42" i="7" s="1"/>
  <c r="BY42" i="7"/>
  <c r="CD42" i="7" s="1"/>
  <c r="BX42" i="7"/>
  <c r="CC42" i="7" s="1"/>
  <c r="BW42" i="7"/>
  <c r="CB42" i="7" s="1"/>
  <c r="BV42" i="7"/>
  <c r="CA42" i="7" s="1"/>
  <c r="BZ41" i="7"/>
  <c r="CE41" i="7" s="1"/>
  <c r="BY41" i="7"/>
  <c r="CD41" i="7" s="1"/>
  <c r="BX41" i="7"/>
  <c r="CC41" i="7" s="1"/>
  <c r="BW41" i="7"/>
  <c r="CB41" i="7" s="1"/>
  <c r="BV41" i="7"/>
  <c r="BZ40" i="7"/>
  <c r="CE40" i="7" s="1"/>
  <c r="BY40" i="7"/>
  <c r="CD40" i="7" s="1"/>
  <c r="BX40" i="7"/>
  <c r="CC40" i="7" s="1"/>
  <c r="BW40" i="7"/>
  <c r="CB40" i="7" s="1"/>
  <c r="BV40" i="7"/>
  <c r="CA40" i="7" s="1"/>
  <c r="BZ39" i="7"/>
  <c r="CE39" i="7" s="1"/>
  <c r="BY39" i="7"/>
  <c r="CD39" i="7" s="1"/>
  <c r="BX39" i="7"/>
  <c r="CC39" i="7" s="1"/>
  <c r="BW39" i="7"/>
  <c r="CB39" i="7" s="1"/>
  <c r="BV39" i="7"/>
  <c r="CA39" i="7" s="1"/>
  <c r="BZ38" i="7"/>
  <c r="CE38" i="7" s="1"/>
  <c r="BY38" i="7"/>
  <c r="CD38" i="7" s="1"/>
  <c r="BX38" i="7"/>
  <c r="CC38" i="7" s="1"/>
  <c r="BW38" i="7"/>
  <c r="CB38" i="7" s="1"/>
  <c r="BV38" i="7"/>
  <c r="CA38" i="7" s="1"/>
  <c r="BZ37" i="7"/>
  <c r="CE37" i="7" s="1"/>
  <c r="BY37" i="7"/>
  <c r="CD37" i="7" s="1"/>
  <c r="BX37" i="7"/>
  <c r="CC37" i="7" s="1"/>
  <c r="BW37" i="7"/>
  <c r="CB37" i="7" s="1"/>
  <c r="BV37" i="7"/>
  <c r="CA37" i="7" s="1"/>
  <c r="BZ36" i="7"/>
  <c r="CE36" i="7" s="1"/>
  <c r="BY36" i="7"/>
  <c r="CD36" i="7" s="1"/>
  <c r="BX36" i="7"/>
  <c r="CC36" i="7" s="1"/>
  <c r="BW36" i="7"/>
  <c r="CB36" i="7" s="1"/>
  <c r="BV36" i="7"/>
  <c r="CA36" i="7" s="1"/>
  <c r="BZ31" i="7"/>
  <c r="CE31" i="7" s="1"/>
  <c r="BY31" i="7"/>
  <c r="CD31" i="7" s="1"/>
  <c r="BX31" i="7"/>
  <c r="CC31" i="7" s="1"/>
  <c r="BW31" i="7"/>
  <c r="CB31" i="7" s="1"/>
  <c r="BV31" i="7"/>
  <c r="BZ30" i="7"/>
  <c r="CE30" i="7" s="1"/>
  <c r="BY30" i="7"/>
  <c r="CD30" i="7" s="1"/>
  <c r="BX30" i="7"/>
  <c r="CC30" i="7" s="1"/>
  <c r="BW30" i="7"/>
  <c r="CB30" i="7" s="1"/>
  <c r="BV30" i="7"/>
  <c r="CA30" i="7" s="1"/>
  <c r="BZ29" i="7"/>
  <c r="CE29" i="7" s="1"/>
  <c r="BY29" i="7"/>
  <c r="CD29" i="7" s="1"/>
  <c r="BX29" i="7"/>
  <c r="CC29" i="7" s="1"/>
  <c r="BW29" i="7"/>
  <c r="CB29" i="7" s="1"/>
  <c r="BV29" i="7"/>
  <c r="CA29" i="7" s="1"/>
  <c r="BZ28" i="7"/>
  <c r="CE28" i="7" s="1"/>
  <c r="BY28" i="7"/>
  <c r="CD28" i="7" s="1"/>
  <c r="BX28" i="7"/>
  <c r="BW28" i="7"/>
  <c r="CB28" i="7" s="1"/>
  <c r="BV28" i="7"/>
  <c r="CA28" i="7" s="1"/>
  <c r="BZ27" i="7"/>
  <c r="CE27" i="7" s="1"/>
  <c r="BY27" i="7"/>
  <c r="CD27" i="7" s="1"/>
  <c r="BX27" i="7"/>
  <c r="CC27" i="7" s="1"/>
  <c r="BW27" i="7"/>
  <c r="CB27" i="7" s="1"/>
  <c r="BV27" i="7"/>
  <c r="CA27" i="7" s="1"/>
  <c r="BZ26" i="7"/>
  <c r="CE26" i="7" s="1"/>
  <c r="BY26" i="7"/>
  <c r="CD26" i="7" s="1"/>
  <c r="BX26" i="7"/>
  <c r="CC26" i="7" s="1"/>
  <c r="BW26" i="7"/>
  <c r="CB26" i="7" s="1"/>
  <c r="BV26" i="7"/>
  <c r="CA26" i="7" s="1"/>
  <c r="BZ25" i="7"/>
  <c r="CE25" i="7" s="1"/>
  <c r="BY25" i="7"/>
  <c r="CD25" i="7" s="1"/>
  <c r="BX25" i="7"/>
  <c r="CC25" i="7" s="1"/>
  <c r="BW25" i="7"/>
  <c r="CB25" i="7" s="1"/>
  <c r="BV25" i="7"/>
  <c r="BZ20" i="7"/>
  <c r="CE20" i="7" s="1"/>
  <c r="BY20" i="7"/>
  <c r="CD20" i="7" s="1"/>
  <c r="BX20" i="7"/>
  <c r="CC20" i="7" s="1"/>
  <c r="BW20" i="7"/>
  <c r="CB20" i="7" s="1"/>
  <c r="BV20" i="7"/>
  <c r="CA20" i="7" s="1"/>
  <c r="BZ19" i="7"/>
  <c r="CE19" i="7" s="1"/>
  <c r="BY19" i="7"/>
  <c r="CD19" i="7" s="1"/>
  <c r="BX19" i="7"/>
  <c r="CC19" i="7" s="1"/>
  <c r="BW19" i="7"/>
  <c r="CB19" i="7" s="1"/>
  <c r="BV19" i="7"/>
  <c r="CA19" i="7" s="1"/>
  <c r="BZ18" i="7"/>
  <c r="CE18" i="7" s="1"/>
  <c r="BY18" i="7"/>
  <c r="CD18" i="7" s="1"/>
  <c r="BX18" i="7"/>
  <c r="BW18" i="7"/>
  <c r="CB18" i="7" s="1"/>
  <c r="BV18" i="7"/>
  <c r="CA18" i="7" s="1"/>
  <c r="BZ17" i="7"/>
  <c r="CE17" i="7" s="1"/>
  <c r="BY17" i="7"/>
  <c r="CD17" i="7" s="1"/>
  <c r="BX17" i="7"/>
  <c r="CC17" i="7" s="1"/>
  <c r="BW17" i="7"/>
  <c r="BV17" i="7"/>
  <c r="CA17" i="7" s="1"/>
  <c r="BZ16" i="7"/>
  <c r="CE16" i="7" s="1"/>
  <c r="BY16" i="7"/>
  <c r="CD16" i="7" s="1"/>
  <c r="BX16" i="7"/>
  <c r="CC16" i="7" s="1"/>
  <c r="BW16" i="7"/>
  <c r="CB16" i="7" s="1"/>
  <c r="BV16" i="7"/>
  <c r="CA16" i="7" s="1"/>
  <c r="BZ15" i="7"/>
  <c r="CE15" i="7" s="1"/>
  <c r="BY15" i="7"/>
  <c r="CD15" i="7" s="1"/>
  <c r="BX15" i="7"/>
  <c r="CC15" i="7" s="1"/>
  <c r="BW15" i="7"/>
  <c r="CB15" i="7" s="1"/>
  <c r="BV15" i="7"/>
  <c r="CA15" i="7" s="1"/>
  <c r="D9" i="6"/>
  <c r="C9" i="6"/>
  <c r="B9" i="6"/>
  <c r="D8" i="6"/>
  <c r="C8" i="6"/>
  <c r="B8" i="6"/>
  <c r="D7" i="6"/>
  <c r="C7" i="6"/>
  <c r="B7" i="6"/>
  <c r="D6" i="6"/>
  <c r="C6" i="6"/>
  <c r="B6" i="6"/>
  <c r="D5" i="6"/>
  <c r="C5" i="6"/>
  <c r="B5" i="6"/>
  <c r="CF28" i="7" l="1"/>
  <c r="CG28" i="7" s="1"/>
  <c r="CH28" i="7" s="1"/>
  <c r="CF25" i="7"/>
  <c r="CG25" i="7" s="1"/>
  <c r="CF18" i="7"/>
  <c r="CG18" i="7" s="1"/>
  <c r="CH18" i="7" s="1"/>
  <c r="CF41" i="7"/>
  <c r="CG41" i="7" s="1"/>
  <c r="CH41" i="7" s="1"/>
  <c r="CF49" i="7"/>
  <c r="CG49" i="7" s="1"/>
  <c r="CH49" i="7" s="1"/>
  <c r="CF31" i="7"/>
  <c r="CG31" i="7" s="1"/>
  <c r="CH31" i="7" s="1"/>
  <c r="CF17" i="7"/>
  <c r="CG17" i="7" s="1"/>
  <c r="CH17" i="7" s="1"/>
  <c r="CF15" i="7"/>
  <c r="CG15" i="7" s="1"/>
  <c r="CA25" i="7"/>
  <c r="CC28" i="7"/>
  <c r="CF38" i="7"/>
  <c r="CG38" i="7" s="1"/>
  <c r="CH38" i="7" s="1"/>
  <c r="CF60" i="7"/>
  <c r="CG60" i="7" s="1"/>
  <c r="CH60" i="7" s="1"/>
  <c r="CA41" i="7"/>
  <c r="CF57" i="7"/>
  <c r="CG57" i="7" s="1"/>
  <c r="CH57" i="7" s="1"/>
  <c r="CC18" i="7"/>
  <c r="CA31" i="7"/>
  <c r="CH15" i="7"/>
  <c r="CH25" i="7"/>
  <c r="CF20" i="7"/>
  <c r="CG20" i="7" s="1"/>
  <c r="CH20" i="7" s="1"/>
  <c r="CF30" i="7"/>
  <c r="CG30" i="7" s="1"/>
  <c r="CH30" i="7" s="1"/>
  <c r="CF40" i="7"/>
  <c r="CG40" i="7" s="1"/>
  <c r="CH40" i="7" s="1"/>
  <c r="CF51" i="7"/>
  <c r="CG51" i="7" s="1"/>
  <c r="CH51" i="7" s="1"/>
  <c r="CF62" i="7"/>
  <c r="CG62" i="7" s="1"/>
  <c r="CH62" i="7" s="1"/>
  <c r="CF48" i="7"/>
  <c r="CG48" i="7" s="1"/>
  <c r="CF59" i="7"/>
  <c r="CG59" i="7" s="1"/>
  <c r="CH59" i="7" s="1"/>
  <c r="CF19" i="7"/>
  <c r="CG19" i="7" s="1"/>
  <c r="CH19" i="7" s="1"/>
  <c r="CF61" i="7"/>
  <c r="CG61" i="7" s="1"/>
  <c r="CH61" i="7" s="1"/>
  <c r="CF16" i="7"/>
  <c r="CG16" i="7" s="1"/>
  <c r="CH16" i="7" s="1"/>
  <c r="CF26" i="7"/>
  <c r="CG26" i="7" s="1"/>
  <c r="CH26" i="7" s="1"/>
  <c r="CF36" i="7"/>
  <c r="CG36" i="7" s="1"/>
  <c r="CF58" i="7"/>
  <c r="CG58" i="7" s="1"/>
  <c r="CH58" i="7" s="1"/>
  <c r="CF27" i="7"/>
  <c r="CG27" i="7" s="1"/>
  <c r="CH27" i="7" s="1"/>
  <c r="CF37" i="7"/>
  <c r="CG37" i="7" s="1"/>
  <c r="CH37" i="7" s="1"/>
  <c r="CF42" i="7"/>
  <c r="CG42" i="7" s="1"/>
  <c r="CH42" i="7" s="1"/>
  <c r="CF29" i="7"/>
  <c r="CG29" i="7" s="1"/>
  <c r="CH29" i="7" s="1"/>
  <c r="CF39" i="7"/>
  <c r="CG39" i="7" s="1"/>
  <c r="CH39" i="7" s="1"/>
  <c r="CF50" i="7"/>
  <c r="CG50" i="7" s="1"/>
  <c r="CH50" i="7" s="1"/>
  <c r="CB17" i="7"/>
  <c r="CG32" i="7" l="1"/>
  <c r="CH32" i="7" s="1"/>
  <c r="CG52" i="7"/>
  <c r="CH52" i="7" s="1"/>
  <c r="CH48" i="7"/>
  <c r="CG63" i="7"/>
  <c r="CH63" i="7" s="1"/>
  <c r="CG21" i="7"/>
  <c r="CH36" i="7"/>
  <c r="CG43" i="7"/>
  <c r="CH43" i="7" s="1"/>
  <c r="BV15" i="4"/>
  <c r="CA15" i="4" s="1"/>
  <c r="BZ61" i="4"/>
  <c r="CE61" i="4" s="1"/>
  <c r="BY61" i="4"/>
  <c r="CD61" i="4" s="1"/>
  <c r="BX61" i="4"/>
  <c r="CC61" i="4" s="1"/>
  <c r="BW61" i="4"/>
  <c r="CB61" i="4" s="1"/>
  <c r="BV61" i="4"/>
  <c r="BZ60" i="4"/>
  <c r="CE60" i="4" s="1"/>
  <c r="BY60" i="4"/>
  <c r="CD60" i="4" s="1"/>
  <c r="BX60" i="4"/>
  <c r="CC60" i="4" s="1"/>
  <c r="BW60" i="4"/>
  <c r="CB60" i="4" s="1"/>
  <c r="BV60" i="4"/>
  <c r="BZ59" i="4"/>
  <c r="CE59" i="4" s="1"/>
  <c r="BY59" i="4"/>
  <c r="CD59" i="4" s="1"/>
  <c r="BX59" i="4"/>
  <c r="CC59" i="4" s="1"/>
  <c r="BW59" i="4"/>
  <c r="CB59" i="4" s="1"/>
  <c r="BV59" i="4"/>
  <c r="BZ58" i="4"/>
  <c r="CE58" i="4" s="1"/>
  <c r="BY58" i="4"/>
  <c r="CD58" i="4" s="1"/>
  <c r="BX58" i="4"/>
  <c r="CC58" i="4" s="1"/>
  <c r="BW58" i="4"/>
  <c r="CB58" i="4" s="1"/>
  <c r="BV58" i="4"/>
  <c r="BZ57" i="4"/>
  <c r="CE57" i="4" s="1"/>
  <c r="BY57" i="4"/>
  <c r="CD57" i="4" s="1"/>
  <c r="BX57" i="4"/>
  <c r="CC57" i="4" s="1"/>
  <c r="BW57" i="4"/>
  <c r="CB57" i="4" s="1"/>
  <c r="BV57" i="4"/>
  <c r="BZ56" i="4"/>
  <c r="CE56" i="4" s="1"/>
  <c r="BY56" i="4"/>
  <c r="CD56" i="4" s="1"/>
  <c r="BX56" i="4"/>
  <c r="CC56" i="4" s="1"/>
  <c r="BW56" i="4"/>
  <c r="CB56" i="4" s="1"/>
  <c r="BV56" i="4"/>
  <c r="BZ51" i="4"/>
  <c r="CE51" i="4" s="1"/>
  <c r="BY51" i="4"/>
  <c r="CD51" i="4" s="1"/>
  <c r="BX51" i="4"/>
  <c r="CC51" i="4" s="1"/>
  <c r="BW51" i="4"/>
  <c r="CB51" i="4" s="1"/>
  <c r="BV51" i="4"/>
  <c r="CA51" i="4" s="1"/>
  <c r="BZ50" i="4"/>
  <c r="CE50" i="4" s="1"/>
  <c r="BY50" i="4"/>
  <c r="CD50" i="4" s="1"/>
  <c r="BX50" i="4"/>
  <c r="CC50" i="4" s="1"/>
  <c r="BW50" i="4"/>
  <c r="CB50" i="4" s="1"/>
  <c r="BV50" i="4"/>
  <c r="CA50" i="4" s="1"/>
  <c r="BZ49" i="4"/>
  <c r="CE49" i="4" s="1"/>
  <c r="BY49" i="4"/>
  <c r="CD49" i="4" s="1"/>
  <c r="BX49" i="4"/>
  <c r="CC49" i="4" s="1"/>
  <c r="BW49" i="4"/>
  <c r="CB49" i="4" s="1"/>
  <c r="BV49" i="4"/>
  <c r="CA49" i="4" s="1"/>
  <c r="BZ48" i="4"/>
  <c r="CE48" i="4" s="1"/>
  <c r="BY48" i="4"/>
  <c r="CD48" i="4" s="1"/>
  <c r="BX48" i="4"/>
  <c r="CC48" i="4" s="1"/>
  <c r="BW48" i="4"/>
  <c r="CB48" i="4" s="1"/>
  <c r="BV48" i="4"/>
  <c r="CA48" i="4" s="1"/>
  <c r="BZ42" i="4"/>
  <c r="CE42" i="4" s="1"/>
  <c r="BY42" i="4"/>
  <c r="CD42" i="4" s="1"/>
  <c r="BX42" i="4"/>
  <c r="CC42" i="4" s="1"/>
  <c r="BW42" i="4"/>
  <c r="CB42" i="4" s="1"/>
  <c r="BV42" i="4"/>
  <c r="CA42" i="4" s="1"/>
  <c r="BZ41" i="4"/>
  <c r="CE41" i="4" s="1"/>
  <c r="BY41" i="4"/>
  <c r="CD41" i="4" s="1"/>
  <c r="BX41" i="4"/>
  <c r="CC41" i="4" s="1"/>
  <c r="BW41" i="4"/>
  <c r="BV41" i="4"/>
  <c r="CA41" i="4" s="1"/>
  <c r="BZ40" i="4"/>
  <c r="CE40" i="4" s="1"/>
  <c r="BY40" i="4"/>
  <c r="CD40" i="4" s="1"/>
  <c r="BX40" i="4"/>
  <c r="CC40" i="4" s="1"/>
  <c r="BW40" i="4"/>
  <c r="CB40" i="4" s="1"/>
  <c r="BV40" i="4"/>
  <c r="CA40" i="4" s="1"/>
  <c r="BZ39" i="4"/>
  <c r="CE39" i="4" s="1"/>
  <c r="BY39" i="4"/>
  <c r="CD39" i="4" s="1"/>
  <c r="BX39" i="4"/>
  <c r="CC39" i="4" s="1"/>
  <c r="BW39" i="4"/>
  <c r="BV39" i="4"/>
  <c r="CA39" i="4" s="1"/>
  <c r="BZ38" i="4"/>
  <c r="CE38" i="4" s="1"/>
  <c r="BY38" i="4"/>
  <c r="CD38" i="4" s="1"/>
  <c r="BX38" i="4"/>
  <c r="CC38" i="4" s="1"/>
  <c r="BW38" i="4"/>
  <c r="CB38" i="4" s="1"/>
  <c r="BV38" i="4"/>
  <c r="CA38" i="4" s="1"/>
  <c r="BZ37" i="4"/>
  <c r="CE37" i="4" s="1"/>
  <c r="BY37" i="4"/>
  <c r="CD37" i="4" s="1"/>
  <c r="BX37" i="4"/>
  <c r="CC37" i="4" s="1"/>
  <c r="BW37" i="4"/>
  <c r="BV37" i="4"/>
  <c r="CA37" i="4" s="1"/>
  <c r="BZ36" i="4"/>
  <c r="CE36" i="4" s="1"/>
  <c r="BY36" i="4"/>
  <c r="CD36" i="4" s="1"/>
  <c r="BX36" i="4"/>
  <c r="CC36" i="4" s="1"/>
  <c r="BW36" i="4"/>
  <c r="CB36" i="4" s="1"/>
  <c r="BV36" i="4"/>
  <c r="CA36" i="4" s="1"/>
  <c r="BZ31" i="4"/>
  <c r="CE31" i="4" s="1"/>
  <c r="BY31" i="4"/>
  <c r="CD31" i="4" s="1"/>
  <c r="BX31" i="4"/>
  <c r="CC31" i="4" s="1"/>
  <c r="BW31" i="4"/>
  <c r="CB31" i="4" s="1"/>
  <c r="BV31" i="4"/>
  <c r="BZ30" i="4"/>
  <c r="CE30" i="4" s="1"/>
  <c r="BY30" i="4"/>
  <c r="CD30" i="4" s="1"/>
  <c r="BX30" i="4"/>
  <c r="CC30" i="4" s="1"/>
  <c r="BW30" i="4"/>
  <c r="CB30" i="4" s="1"/>
  <c r="BV30" i="4"/>
  <c r="CA30" i="4" s="1"/>
  <c r="BZ29" i="4"/>
  <c r="CE29" i="4" s="1"/>
  <c r="BY29" i="4"/>
  <c r="CD29" i="4" s="1"/>
  <c r="BX29" i="4"/>
  <c r="CC29" i="4" s="1"/>
  <c r="BW29" i="4"/>
  <c r="CB29" i="4" s="1"/>
  <c r="BV29" i="4"/>
  <c r="BZ28" i="4"/>
  <c r="CE28" i="4" s="1"/>
  <c r="BY28" i="4"/>
  <c r="CD28" i="4" s="1"/>
  <c r="BX28" i="4"/>
  <c r="CC28" i="4" s="1"/>
  <c r="BW28" i="4"/>
  <c r="CB28" i="4" s="1"/>
  <c r="BV28" i="4"/>
  <c r="CA28" i="4" s="1"/>
  <c r="BZ27" i="4"/>
  <c r="CE27" i="4" s="1"/>
  <c r="BY27" i="4"/>
  <c r="CD27" i="4" s="1"/>
  <c r="BX27" i="4"/>
  <c r="CC27" i="4" s="1"/>
  <c r="BW27" i="4"/>
  <c r="CB27" i="4" s="1"/>
  <c r="BV27" i="4"/>
  <c r="BZ26" i="4"/>
  <c r="CE26" i="4" s="1"/>
  <c r="BY26" i="4"/>
  <c r="CD26" i="4" s="1"/>
  <c r="BX26" i="4"/>
  <c r="CC26" i="4" s="1"/>
  <c r="BW26" i="4"/>
  <c r="CB26" i="4" s="1"/>
  <c r="BV26" i="4"/>
  <c r="CA26" i="4" s="1"/>
  <c r="BZ25" i="4"/>
  <c r="CE25" i="4" s="1"/>
  <c r="BY25" i="4"/>
  <c r="CD25" i="4" s="1"/>
  <c r="BX25" i="4"/>
  <c r="CC25" i="4" s="1"/>
  <c r="BW25" i="4"/>
  <c r="CB25" i="4" s="1"/>
  <c r="BV25" i="4"/>
  <c r="BZ20" i="4"/>
  <c r="CE20" i="4" s="1"/>
  <c r="BY20" i="4"/>
  <c r="CD20" i="4" s="1"/>
  <c r="BX20" i="4"/>
  <c r="CC20" i="4" s="1"/>
  <c r="BW20" i="4"/>
  <c r="CB20" i="4" s="1"/>
  <c r="BV20" i="4"/>
  <c r="CA20" i="4" s="1"/>
  <c r="BZ19" i="4"/>
  <c r="CE19" i="4" s="1"/>
  <c r="BY19" i="4"/>
  <c r="CD19" i="4" s="1"/>
  <c r="BX19" i="4"/>
  <c r="CC19" i="4" s="1"/>
  <c r="BW19" i="4"/>
  <c r="CB19" i="4" s="1"/>
  <c r="BV19" i="4"/>
  <c r="CA19" i="4" s="1"/>
  <c r="BZ18" i="4"/>
  <c r="CE18" i="4" s="1"/>
  <c r="BY18" i="4"/>
  <c r="CD18" i="4" s="1"/>
  <c r="BX18" i="4"/>
  <c r="CC18" i="4" s="1"/>
  <c r="BW18" i="4"/>
  <c r="CB18" i="4" s="1"/>
  <c r="BV18" i="4"/>
  <c r="CA18" i="4" s="1"/>
  <c r="BZ17" i="4"/>
  <c r="CE17" i="4" s="1"/>
  <c r="BY17" i="4"/>
  <c r="CD17" i="4" s="1"/>
  <c r="BX17" i="4"/>
  <c r="CC17" i="4" s="1"/>
  <c r="BW17" i="4"/>
  <c r="CB17" i="4" s="1"/>
  <c r="BV17" i="4"/>
  <c r="CA17" i="4" s="1"/>
  <c r="BZ16" i="4"/>
  <c r="CE16" i="4" s="1"/>
  <c r="BY16" i="4"/>
  <c r="CD16" i="4" s="1"/>
  <c r="BX16" i="4"/>
  <c r="CC16" i="4" s="1"/>
  <c r="BW16" i="4"/>
  <c r="CB16" i="4" s="1"/>
  <c r="BV16" i="4"/>
  <c r="CA16" i="4" s="1"/>
  <c r="BZ15" i="4"/>
  <c r="CE15" i="4" s="1"/>
  <c r="BY15" i="4"/>
  <c r="CD15" i="4" s="1"/>
  <c r="BX15" i="4"/>
  <c r="CC15" i="4" s="1"/>
  <c r="BW15" i="4"/>
  <c r="CB15" i="4" s="1"/>
  <c r="CH21" i="7" l="1"/>
  <c r="CF15" i="4"/>
  <c r="CG15" i="4" s="1"/>
  <c r="CH15" i="4" s="1"/>
  <c r="CF56" i="4"/>
  <c r="CG56" i="4" s="1"/>
  <c r="CF57" i="4"/>
  <c r="CG57" i="4" s="1"/>
  <c r="CH57" i="4" s="1"/>
  <c r="CF58" i="4"/>
  <c r="CG58" i="4" s="1"/>
  <c r="CH58" i="4" s="1"/>
  <c r="CF59" i="4"/>
  <c r="CG59" i="4" s="1"/>
  <c r="CH59" i="4" s="1"/>
  <c r="CF60" i="4"/>
  <c r="CG60" i="4" s="1"/>
  <c r="CH60" i="4" s="1"/>
  <c r="CF61" i="4"/>
  <c r="CG61" i="4" s="1"/>
  <c r="CH61" i="4" s="1"/>
  <c r="CF27" i="4"/>
  <c r="CG27" i="4" s="1"/>
  <c r="CH27" i="4" s="1"/>
  <c r="CF16" i="4"/>
  <c r="CG16" i="4" s="1"/>
  <c r="CH16" i="4" s="1"/>
  <c r="CF17" i="4"/>
  <c r="CG17" i="4" s="1"/>
  <c r="CH17" i="4" s="1"/>
  <c r="CF18" i="4"/>
  <c r="CG18" i="4" s="1"/>
  <c r="CH18" i="4" s="1"/>
  <c r="CF19" i="4"/>
  <c r="CG19" i="4" s="1"/>
  <c r="CH19" i="4" s="1"/>
  <c r="CF20" i="4"/>
  <c r="CG20" i="4" s="1"/>
  <c r="CH20" i="4" s="1"/>
  <c r="CF25" i="4"/>
  <c r="CG25" i="4" s="1"/>
  <c r="CF36" i="4"/>
  <c r="CG36" i="4" s="1"/>
  <c r="CF31" i="4"/>
  <c r="CG31" i="4" s="1"/>
  <c r="CH31" i="4" s="1"/>
  <c r="CF37" i="4"/>
  <c r="CG37" i="4" s="1"/>
  <c r="CH37" i="4" s="1"/>
  <c r="CF39" i="4"/>
  <c r="CG39" i="4" s="1"/>
  <c r="CH39" i="4" s="1"/>
  <c r="CF41" i="4"/>
  <c r="CG41" i="4" s="1"/>
  <c r="CH41" i="4" s="1"/>
  <c r="CA56" i="4"/>
  <c r="CA57" i="4"/>
  <c r="CA58" i="4"/>
  <c r="CA59" i="4"/>
  <c r="CA60" i="4"/>
  <c r="CA61" i="4"/>
  <c r="CF29" i="4"/>
  <c r="CG29" i="4" s="1"/>
  <c r="CH29" i="4" s="1"/>
  <c r="CF48" i="4"/>
  <c r="CG48" i="4" s="1"/>
  <c r="CF50" i="4"/>
  <c r="CG50" i="4" s="1"/>
  <c r="CH50" i="4" s="1"/>
  <c r="CA25" i="4"/>
  <c r="CA27" i="4"/>
  <c r="CA29" i="4"/>
  <c r="CA31" i="4"/>
  <c r="CF26" i="4"/>
  <c r="CG26" i="4" s="1"/>
  <c r="CH26" i="4" s="1"/>
  <c r="CF28" i="4"/>
  <c r="CG28" i="4" s="1"/>
  <c r="CH28" i="4" s="1"/>
  <c r="CF30" i="4"/>
  <c r="CG30" i="4" s="1"/>
  <c r="CH30" i="4" s="1"/>
  <c r="CB37" i="4"/>
  <c r="CF38" i="4"/>
  <c r="CG38" i="4" s="1"/>
  <c r="CH38" i="4" s="1"/>
  <c r="CB39" i="4"/>
  <c r="CF40" i="4"/>
  <c r="CG40" i="4" s="1"/>
  <c r="CH40" i="4" s="1"/>
  <c r="CB41" i="4"/>
  <c r="CF42" i="4"/>
  <c r="CG42" i="4" s="1"/>
  <c r="CH42" i="4" s="1"/>
  <c r="CF49" i="4"/>
  <c r="CG49" i="4" s="1"/>
  <c r="CH49" i="4" s="1"/>
  <c r="CF51" i="4"/>
  <c r="CG51" i="4" s="1"/>
  <c r="CH51" i="4" s="1"/>
  <c r="CH36" i="4" l="1"/>
  <c r="CG43" i="4"/>
  <c r="CH43" i="4" s="1"/>
  <c r="CG32" i="4"/>
  <c r="CH32" i="4" s="1"/>
  <c r="CH48" i="4"/>
  <c r="CG52" i="4"/>
  <c r="CH52" i="4" s="1"/>
  <c r="CH56" i="4"/>
  <c r="CG62" i="4"/>
  <c r="CH62" i="4" s="1"/>
  <c r="CG21" i="4"/>
  <c r="CH25" i="4"/>
  <c r="CH21" i="4" l="1"/>
</calcChain>
</file>

<file path=xl/sharedStrings.xml><?xml version="1.0" encoding="utf-8"?>
<sst xmlns="http://schemas.openxmlformats.org/spreadsheetml/2006/main" count="416" uniqueCount="92">
  <si>
    <t>ITEM</t>
  </si>
  <si>
    <t>NOMBRE</t>
  </si>
  <si>
    <t>CARGO</t>
  </si>
  <si>
    <t>ROSADILIA CAMILA ROJAS</t>
  </si>
  <si>
    <t>SECRETARIA DE ESCUELA</t>
  </si>
  <si>
    <t>MARTHA LILIANA BLANCO GIRALDO</t>
  </si>
  <si>
    <t>PROFESIONAL</t>
  </si>
  <si>
    <t xml:space="preserve">RAQUEL MARIA RUIZ CHAGÚI				</t>
  </si>
  <si>
    <t>PROFESIONAL ADMINISTRATIVO</t>
  </si>
  <si>
    <t>GATSBY EMPERATRIZ LOPEZ OTALVARO</t>
  </si>
  <si>
    <t xml:space="preserve">PROFESORA </t>
  </si>
  <si>
    <t>LUIS ENRIQUE GUERRERO</t>
  </si>
  <si>
    <t>PROFESESOR TITULAR PLANTA</t>
  </si>
  <si>
    <t>ROCIO BERNAL OLAYA</t>
  </si>
  <si>
    <t xml:space="preserve">PROFESOR </t>
  </si>
  <si>
    <t xml:space="preserve">CARLOS ALBERTO RIOS REYES				</t>
  </si>
  <si>
    <t>DIRECTOR DE ESCUELA</t>
  </si>
  <si>
    <t>SAIT KIURAMA</t>
  </si>
  <si>
    <t>PROFESOR</t>
  </si>
  <si>
    <t>JUAN DIEGO GUTIERREZ</t>
  </si>
  <si>
    <t xml:space="preserve">CARLOS ALBERTO GARCIA R </t>
  </si>
  <si>
    <t>LUIS CARLOS MANTILLA</t>
  </si>
  <si>
    <t>FRANCISO A VELANDIA</t>
  </si>
  <si>
    <t xml:space="preserve">MARIA GARCIA GONZALEZ				</t>
  </si>
  <si>
    <t>GIOVANNY JIMENEZ DIOS</t>
  </si>
  <si>
    <t>Recopilación de Respuestas y Procesamiento de Datos</t>
  </si>
  <si>
    <t>Escala</t>
  </si>
  <si>
    <t>No se tiene y no se ha desarrollado ninguna acción.</t>
  </si>
  <si>
    <t>Se trabaja actualmente para tenerla (acciones informales).</t>
  </si>
  <si>
    <t>Se encuentra en proceso de implementación.</t>
  </si>
  <si>
    <t>Se tiene implementada, pero requiere actualización.</t>
  </si>
  <si>
    <t>Se tiene implementada y satisface las necesidades actuales del entorno.</t>
  </si>
  <si>
    <t>Respuestas</t>
  </si>
  <si>
    <t>Procesamiento de Datos</t>
  </si>
  <si>
    <t>EVALUADOR</t>
  </si>
  <si>
    <t>RAQUEL MARIA RUIZ CHAGÚI</t>
  </si>
  <si>
    <t>CARLOS ALBERTO RIOS REYES</t>
  </si>
  <si>
    <t>MARIA GARCIA GONZALEZ</t>
  </si>
  <si>
    <t>SUMA</t>
  </si>
  <si>
    <t>FRECUENCIA</t>
  </si>
  <si>
    <t>SUMA TOTAL</t>
  </si>
  <si>
    <t>CALIFICACIÓN TOTAL</t>
  </si>
  <si>
    <t>INTERPRETACIÓN</t>
  </si>
  <si>
    <t>Capacidad de Absorción</t>
  </si>
  <si>
    <t>Calificación</t>
  </si>
  <si>
    <t>1)</t>
  </si>
  <si>
    <t>La escuela de Geología identifica y adquiere conocimiento externo que es clave para su operatividad.
Ej.: capacitación, innovación, entre otros...</t>
  </si>
  <si>
    <t>2)</t>
  </si>
  <si>
    <t>La Escuela de Geología analiza, procesa, interpreta y comprende el conocimiento y la información obtenida del exterior.</t>
  </si>
  <si>
    <t>3)</t>
  </si>
  <si>
    <t>La escuela de Geología combina el conocimiento producido internamente con el conocimiento que ha adquirido del exterior, para responder a los requerimientos del mercado.</t>
  </si>
  <si>
    <t>4)</t>
  </si>
  <si>
    <t>La escuela de Geología utiliza el conocimiento como un factor crítico que condiciona su capacidad de innovación.</t>
  </si>
  <si>
    <t>5)</t>
  </si>
  <si>
    <t>La escuela de Geología aprovecha la Ciencia y la Tecnología para responder a los requerimientos del entorno.</t>
  </si>
  <si>
    <t>6)</t>
  </si>
  <si>
    <t xml:space="preserve">La escuela de Geología aprovecha la innovación proveniente de terceros para la prestación de servicios tecnológicos, por ejemplo adquiriendo nuevas tecnologías  </t>
  </si>
  <si>
    <t>Total Capacidad de Absorción</t>
  </si>
  <si>
    <t>Capacidad de Innovación​</t>
  </si>
  <si>
    <t>La escuela de Geología genera ideas y gestiona los proyectos de I+D+i, a fin de formular propuestas innovadoras de valor para el mercado y la sociedad.</t>
  </si>
  <si>
    <t>La escuela de Geología genera ideas y nuevos servicios, gestiona el portafolio de servicios, a fin de formular propuestas innovadoras de valor para los clientes y la sociedad.</t>
  </si>
  <si>
    <t>La escuela de Geología promueve la implementación de las innovaciones que surgen de las iniciativas de los miembros en la Escuela de Geología.</t>
  </si>
  <si>
    <t>La escuela de Geología participa en los sistemas de innovación de diferente orden (internacional, nacional, regional y sectorial).</t>
  </si>
  <si>
    <t>La escuela de Geología comunica el valor de sus innovaciones a los diversos grupos de interés.</t>
  </si>
  <si>
    <t>La escuela de Geología adquiere recursos tecnológicos (equipos y herramientas) para crear productos o experimentar nuevos métodos de operación.</t>
  </si>
  <si>
    <t>7)</t>
  </si>
  <si>
    <t>La escuela de Geología crea redes y alianzas estratégicas (networking) para fortalecer sus procesos y abrir oportunidades para crear nuevos servicios de extensión.</t>
  </si>
  <si>
    <t>Total Capacidad de Innovación</t>
  </si>
  <si>
    <t>Capacidad Dirección Estratégica​</t>
  </si>
  <si>
    <t>La escuela de Geología genera nuevos procesos y métodos de administración, organización y/o operación.</t>
  </si>
  <si>
    <t>La escuela de Geología genera estrategias para  incursión en el mercado de nuevos Servicios de Extensión.</t>
  </si>
  <si>
    <t>La escuela de Geología realiza periódicamente reuniones con colaboradores para identificar e implementar acciones de mejora e innovación.</t>
  </si>
  <si>
    <t>La escuela de Geología analiza y evalúa los riesgos a asumir en la  prestación  de nuevos Servicios de Extensión y toma decisiones para mitigarlos.</t>
  </si>
  <si>
    <t>La escuela de Geología identifica,  adquiere  y/o  asigna  suficiente capital, experiencia, tecnología y distintos recursos a los procesos de innovación.</t>
  </si>
  <si>
    <t>La escuela de Geología asigna incentivos y reconocimientos por el desarrollo de actividades de innovación e investigación.</t>
  </si>
  <si>
    <t>La escuela de Geología asigna presupuesto destinado a la investigación.</t>
  </si>
  <si>
    <t>Total Capacidad de Dirección Estratégica</t>
  </si>
  <si>
    <t>Capacidad de Aprendizaje​</t>
  </si>
  <si>
    <t>La escuela de Geología identifica y aprende del ambiente externo metodologías y procesos para fortalecer o transformar los servicios tecnológicos de extensión acorde a los requerimientos del mercado.</t>
  </si>
  <si>
    <t>La escuela de Geología crea y genera nuevos conocimientos con base en su I+D+i, alianzas estratégicas, gestión del conocimiento y otros medios.</t>
  </si>
  <si>
    <t>La escuela de Geología integra y combina el conocimiento interno y externo para generar nuevo conocimiento.</t>
  </si>
  <si>
    <t>La escuela de Geología referencia prácticas de organizaciones del sector para incorpora aquellas que puedan fortalecer sus Servicios de Extensión.</t>
  </si>
  <si>
    <t>Total Capacidad de Aprendizaje</t>
  </si>
  <si>
    <t>Capacidad de Adaptación ​</t>
  </si>
  <si>
    <t>La escuela de Geología es flexible para gestionar sus recursos con el fin de generar y prestar Servicios de Extensión.</t>
  </si>
  <si>
    <t>La escuela de Geología promueve la búsqueda efectiva de nuevas competencias para el desarrollo de Servicios de Extensión.</t>
  </si>
  <si>
    <t>La escuela de Geología construye su oferta de Servicios de Extensión con base en el mercado y las necesidades especificas de este.</t>
  </si>
  <si>
    <t>La escuela de Geología propone usos diferentes de elementos, herramientas o equipos técnicos, de personas, para mejorar la efectividad en la prestación de servicios de extensión.</t>
  </si>
  <si>
    <t>La escuela de Geología combina  recursos, inversiones y/o tecnología de distintas maneras para dar respuesta a las oportunidades del mercado.</t>
  </si>
  <si>
    <t>La escuela de Geología monitorea y es capaz de entender y reaccionar oportunamente a los cambios del mercado</t>
  </si>
  <si>
    <t>CAPACIDAD</t>
  </si>
  <si>
    <t>CALIFICACIÓN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</si>
</sst>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444444"/>
      <name val="Calibri"/>
      <family val="2"/>
      <charset val="1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44444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46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3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6" xfId="0" applyFont="1" applyBorder="1"/>
    <xf numFmtId="0" fontId="7" fillId="0" borderId="25" xfId="0" applyFont="1" applyBorder="1"/>
    <xf numFmtId="0" fontId="7" fillId="0" borderId="1" xfId="0" applyFont="1" applyBorder="1"/>
    <xf numFmtId="0" fontId="7" fillId="0" borderId="11" xfId="0" applyFont="1" applyBorder="1"/>
    <xf numFmtId="16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7" fillId="0" borderId="27" xfId="0" applyFont="1" applyBorder="1"/>
    <xf numFmtId="0" fontId="7" fillId="0" borderId="28" xfId="0" applyFont="1" applyBorder="1"/>
    <xf numFmtId="0" fontId="7" fillId="0" borderId="38" xfId="0" applyFont="1" applyBorder="1"/>
    <xf numFmtId="0" fontId="7" fillId="0" borderId="44" xfId="0" applyFont="1" applyBorder="1"/>
    <xf numFmtId="0" fontId="7" fillId="0" borderId="7" xfId="0" applyFont="1" applyBorder="1"/>
    <xf numFmtId="0" fontId="7" fillId="0" borderId="45" xfId="0" applyFont="1" applyBorder="1"/>
    <xf numFmtId="164" fontId="7" fillId="0" borderId="7" xfId="0" applyNumberFormat="1" applyFont="1" applyBorder="1"/>
    <xf numFmtId="164" fontId="6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6" xfId="0" applyFont="1" applyBorder="1"/>
    <xf numFmtId="0" fontId="7" fillId="0" borderId="36" xfId="0" applyFont="1" applyBorder="1"/>
    <xf numFmtId="0" fontId="7" fillId="0" borderId="8" xfId="0" applyFont="1" applyBorder="1"/>
    <xf numFmtId="0" fontId="7" fillId="0" borderId="37" xfId="0" applyFont="1" applyBorder="1"/>
    <xf numFmtId="0" fontId="7" fillId="3" borderId="17" xfId="0" applyFont="1" applyFill="1" applyBorder="1"/>
    <xf numFmtId="0" fontId="7" fillId="3" borderId="3" xfId="0" applyFont="1" applyFill="1" applyBorder="1"/>
    <xf numFmtId="0" fontId="7" fillId="3" borderId="18" xfId="0" applyFont="1" applyFill="1" applyBorder="1"/>
    <xf numFmtId="0" fontId="7" fillId="0" borderId="29" xfId="0" applyFont="1" applyBorder="1"/>
    <xf numFmtId="0" fontId="8" fillId="0" borderId="0" xfId="0" applyFont="1" applyAlignment="1">
      <alignment horizontal="center" vertical="center" wrapText="1"/>
    </xf>
    <xf numFmtId="0" fontId="2" fillId="0" borderId="17" xfId="0" applyFont="1" applyBorder="1"/>
    <xf numFmtId="0" fontId="2" fillId="0" borderId="3" xfId="0" applyFont="1" applyBorder="1"/>
    <xf numFmtId="0" fontId="2" fillId="0" borderId="18" xfId="0" applyFont="1" applyBorder="1"/>
    <xf numFmtId="0" fontId="2" fillId="0" borderId="25" xfId="0" applyFont="1" applyBorder="1"/>
    <xf numFmtId="0" fontId="2" fillId="0" borderId="1" xfId="0" applyFont="1" applyBorder="1"/>
    <xf numFmtId="0" fontId="2" fillId="0" borderId="26" xfId="0" applyFont="1" applyBorder="1"/>
    <xf numFmtId="0" fontId="2" fillId="0" borderId="11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1" xfId="0" applyNumberFormat="1" applyFont="1" applyBorder="1"/>
    <xf numFmtId="0" fontId="2" fillId="0" borderId="1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6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0" fillId="0" borderId="54" xfId="0" applyBorder="1"/>
    <xf numFmtId="0" fontId="0" fillId="0" borderId="4" xfId="0" applyBorder="1"/>
    <xf numFmtId="0" fontId="0" fillId="0" borderId="5" xfId="0" applyBorder="1"/>
    <xf numFmtId="0" fontId="0" fillId="0" borderId="5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5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2" xfId="0" applyBorder="1"/>
    <xf numFmtId="0" fontId="0" fillId="0" borderId="11" xfId="0" applyBorder="1"/>
    <xf numFmtId="0" fontId="1" fillId="0" borderId="58" xfId="0" applyFont="1" applyBorder="1"/>
    <xf numFmtId="0" fontId="1" fillId="0" borderId="8" xfId="0" applyFont="1" applyBorder="1"/>
    <xf numFmtId="0" fontId="1" fillId="0" borderId="46" xfId="0" applyFont="1" applyBorder="1"/>
    <xf numFmtId="0" fontId="0" fillId="0" borderId="59" xfId="0" applyBorder="1"/>
    <xf numFmtId="0" fontId="0" fillId="0" borderId="7" xfId="0" applyBorder="1"/>
    <xf numFmtId="0" fontId="0" fillId="0" borderId="45" xfId="0" applyBorder="1"/>
    <xf numFmtId="0" fontId="8" fillId="4" borderId="18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17" xfId="0" applyFont="1" applyFill="1" applyBorder="1" applyAlignment="1">
      <alignment horizontal="center" wrapText="1"/>
    </xf>
    <xf numFmtId="0" fontId="8" fillId="4" borderId="3" xfId="0" applyFont="1" applyFill="1" applyBorder="1" applyAlignment="1">
      <alignment horizontal="center" wrapText="1"/>
    </xf>
    <xf numFmtId="0" fontId="8" fillId="4" borderId="25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8" fillId="4" borderId="26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25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26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/>
    </xf>
    <xf numFmtId="0" fontId="3" fillId="4" borderId="34" xfId="0" applyFont="1" applyFill="1" applyBorder="1" applyAlignment="1">
      <alignment horizontal="center"/>
    </xf>
    <xf numFmtId="0" fontId="3" fillId="4" borderId="35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center" wrapText="1"/>
    </xf>
    <xf numFmtId="0" fontId="5" fillId="4" borderId="40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8" fillId="4" borderId="33" xfId="0" applyFont="1" applyFill="1" applyBorder="1" applyAlignment="1">
      <alignment horizontal="center"/>
    </xf>
    <xf numFmtId="0" fontId="8" fillId="4" borderId="34" xfId="0" applyFont="1" applyFill="1" applyBorder="1" applyAlignment="1">
      <alignment horizontal="center"/>
    </xf>
    <xf numFmtId="0" fontId="8" fillId="4" borderId="35" xfId="0" applyFont="1" applyFill="1" applyBorder="1" applyAlignment="1">
      <alignment horizontal="center"/>
    </xf>
    <xf numFmtId="0" fontId="9" fillId="4" borderId="39" xfId="0" applyFont="1" applyFill="1" applyBorder="1" applyAlignment="1">
      <alignment horizontal="center" wrapText="1"/>
    </xf>
    <xf numFmtId="0" fontId="9" fillId="4" borderId="40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8" fillId="5" borderId="50" xfId="0" applyFont="1" applyFill="1" applyBorder="1" applyAlignment="1">
      <alignment horizontal="center" vertical="center" wrapText="1"/>
    </xf>
    <xf numFmtId="0" fontId="8" fillId="5" borderId="48" xfId="0" applyFont="1" applyFill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4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5" borderId="51" xfId="0" applyFont="1" applyFill="1" applyBorder="1" applyAlignment="1">
      <alignment horizontal="center" vertical="center" wrapText="1"/>
    </xf>
    <xf numFmtId="0" fontId="8" fillId="5" borderId="5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5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Capacidad de Aprendizaje​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006687207577313E-2"/>
          <c:y val="9.1242312423124236E-2"/>
          <c:w val="0.92948606641561105"/>
          <c:h val="0.42353491527844733"/>
        </c:manualLayout>
      </c:layout>
      <c:lineChart>
        <c:grouping val="standard"/>
        <c:varyColors val="0"/>
        <c:ser>
          <c:idx val="2"/>
          <c:order val="0"/>
          <c:tx>
            <c:strRef>
              <c:f>'Procesamiento de Datos'!$C$56</c:f>
              <c:strCache>
                <c:ptCount val="1"/>
                <c:pt idx="0">
                  <c:v>La escuela de Geología es flexible para gestionar sus recursos con el fin de generar y prestar Servicios de Extensión.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'Procesamiento de Datos'!$CA$56:$CE$56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A0-4E2F-9DAC-1EEDC6A48EF8}"/>
            </c:ext>
          </c:extLst>
        </c:ser>
        <c:ser>
          <c:idx val="3"/>
          <c:order val="1"/>
          <c:tx>
            <c:strRef>
              <c:f>'Procesamiento de Datos'!$C$57</c:f>
              <c:strCache>
                <c:ptCount val="1"/>
                <c:pt idx="0">
                  <c:v>La escuela de Geología promueve la búsqueda efectiva de nuevas competencias para el desarrollo de Servicios de Extensión.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'Procesamiento de Datos'!$CA$57:$CE$57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A0-4E2F-9DAC-1EEDC6A48EF8}"/>
            </c:ext>
          </c:extLst>
        </c:ser>
        <c:ser>
          <c:idx val="4"/>
          <c:order val="2"/>
          <c:tx>
            <c:strRef>
              <c:f>'Procesamiento de Datos'!$C$58</c:f>
              <c:strCache>
                <c:ptCount val="1"/>
                <c:pt idx="0">
                  <c:v>La escuela de Geología construye su oferta de Servicios de Extensión con base en el mercado y las necesidades especificas de este.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'Procesamiento de Datos'!$CA$58:$CE$58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A0-4E2F-9DAC-1EEDC6A48EF8}"/>
            </c:ext>
          </c:extLst>
        </c:ser>
        <c:ser>
          <c:idx val="5"/>
          <c:order val="3"/>
          <c:tx>
            <c:strRef>
              <c:f>'Procesamiento de Datos'!$C$59</c:f>
              <c:strCache>
                <c:ptCount val="1"/>
                <c:pt idx="0">
                  <c:v>La escuela de Geología propone usos diferentes de elementos, herramientas o equipos técnicos, de personas, para mejorar la efectividad en la prestación de servicios de extensión.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'Procesamiento de Datos'!$CA$59:$CE$59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A0-4E2F-9DAC-1EEDC6A48EF8}"/>
            </c:ext>
          </c:extLst>
        </c:ser>
        <c:ser>
          <c:idx val="0"/>
          <c:order val="4"/>
          <c:tx>
            <c:strRef>
              <c:f>'Procesamiento de Datos'!$C$60</c:f>
              <c:strCache>
                <c:ptCount val="1"/>
                <c:pt idx="0">
                  <c:v>La escuela de Geología combina  recursos, inversiones y/o tecnología de distintas maneras para dar respuesta a las oportunidades del mercado.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'Procesamiento de Datos'!$CA$60:$CE$60</c:f>
              <c:numCache>
                <c:formatCode>General</c:formatCode>
                <c:ptCount val="5"/>
                <c:pt idx="0">
                  <c:v>0</c:v>
                </c:pt>
                <c:pt idx="1">
                  <c:v>6</c:v>
                </c:pt>
                <c:pt idx="2">
                  <c:v>2</c:v>
                </c:pt>
                <c:pt idx="3">
                  <c:v>6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3A0-4E2F-9DAC-1EEDC6A48EF8}"/>
            </c:ext>
          </c:extLst>
        </c:ser>
        <c:ser>
          <c:idx val="1"/>
          <c:order val="5"/>
          <c:tx>
            <c:strRef>
              <c:f>'Procesamiento de Datos'!$C$61</c:f>
              <c:strCache>
                <c:ptCount val="1"/>
                <c:pt idx="0">
                  <c:v>La escuela de Geología monitorea y es capaz de entender y reaccionar oportunamente a los cambios del mercado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'Procesamiento de Datos'!$CA$61:$CE$61</c:f>
              <c:numCache>
                <c:formatCode>General</c:formatCode>
                <c:ptCount val="5"/>
                <c:pt idx="0">
                  <c:v>0</c:v>
                </c:pt>
                <c:pt idx="1">
                  <c:v>6</c:v>
                </c:pt>
                <c:pt idx="2">
                  <c:v>1</c:v>
                </c:pt>
                <c:pt idx="3">
                  <c:v>7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3A0-4E2F-9DAC-1EEDC6A48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4775215"/>
        <c:axId val="234775631"/>
      </c:lineChart>
      <c:catAx>
        <c:axId val="2347752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631"/>
        <c:crosses val="autoZero"/>
        <c:auto val="1"/>
        <c:lblAlgn val="ctr"/>
        <c:lblOffset val="100"/>
        <c:noMultiLvlLbl val="0"/>
      </c:catAx>
      <c:valAx>
        <c:axId val="23477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1882049526417885E-2"/>
          <c:y val="0.59398575178102742"/>
          <c:w val="0.88633408650005707"/>
          <c:h val="0.406014248218972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Capacidad de Absorción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8624078511925142E-2"/>
          <c:y val="9.6885890949971909E-2"/>
          <c:w val="0.91891215337213283"/>
          <c:h val="0.32593556496837556"/>
        </c:manualLayout>
      </c:layout>
      <c:lineChart>
        <c:grouping val="standard"/>
        <c:varyColors val="0"/>
        <c:ser>
          <c:idx val="2"/>
          <c:order val="0"/>
          <c:tx>
            <c:strRef>
              <c:f>'Graficos Procesamiento de Datos'!$C$15</c:f>
              <c:strCache>
                <c:ptCount val="1"/>
                <c:pt idx="0">
                  <c:v>La escuela de Geología identifica y adquiere conocimiento externo que es clave para su operatividad.
Ej.: capacitación, innovación, entre otros...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Datos'!$CA$15:$CE$15</c:f>
              <c:numCache>
                <c:formatCode>General</c:formatCode>
                <c:ptCount val="5"/>
                <c:pt idx="0">
                  <c:v>0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0B-4EF7-B5A4-091C23EF4346}"/>
            </c:ext>
          </c:extLst>
        </c:ser>
        <c:ser>
          <c:idx val="3"/>
          <c:order val="1"/>
          <c:tx>
            <c:strRef>
              <c:f>'Graficos Procesamiento de Datos'!$C$16</c:f>
              <c:strCache>
                <c:ptCount val="1"/>
                <c:pt idx="0">
                  <c:v>La Escuela de Geología analiza, procesa, interpreta y comprende el conocimiento y la información obtenida del exterior.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Datos'!$CA$16:$CE$16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9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0B-4EF7-B5A4-091C23EF4346}"/>
            </c:ext>
          </c:extLst>
        </c:ser>
        <c:ser>
          <c:idx val="4"/>
          <c:order val="2"/>
          <c:tx>
            <c:strRef>
              <c:f>'Graficos Procesamiento de Datos'!$C$17</c:f>
              <c:strCache>
                <c:ptCount val="1"/>
                <c:pt idx="0">
                  <c:v>La escuela de Geología combina el conocimiento producido internamente con el conocimiento que ha adquirido del exterior, para responder a los requerimientos del mercado.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Datos'!$CA$17:$CE$17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0B-4EF7-B5A4-091C23EF4346}"/>
            </c:ext>
          </c:extLst>
        </c:ser>
        <c:ser>
          <c:idx val="5"/>
          <c:order val="3"/>
          <c:tx>
            <c:strRef>
              <c:f>'Graficos Procesamiento de Datos'!$C$18</c:f>
              <c:strCache>
                <c:ptCount val="1"/>
                <c:pt idx="0">
                  <c:v>La escuela de Geología utiliza el conocimiento como un factor crítico que condiciona su capacidad de innovación.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Datos'!$CA$18:$CE$18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6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0B-4EF7-B5A4-091C23EF4346}"/>
            </c:ext>
          </c:extLst>
        </c:ser>
        <c:ser>
          <c:idx val="6"/>
          <c:order val="4"/>
          <c:tx>
            <c:strRef>
              <c:f>'Graficos Procesamiento de Datos'!$C$19</c:f>
              <c:strCache>
                <c:ptCount val="1"/>
                <c:pt idx="0">
                  <c:v>La escuela de Geología aprovecha la Ciencia y la Tecnología para responder a los requerimientos del entorno.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Datos'!$CA$19:$CE$19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0B-4EF7-B5A4-091C23EF4346}"/>
            </c:ext>
          </c:extLst>
        </c:ser>
        <c:ser>
          <c:idx val="7"/>
          <c:order val="5"/>
          <c:tx>
            <c:strRef>
              <c:f>'Graficos Procesamiento de Datos'!$C$20</c:f>
              <c:strCache>
                <c:ptCount val="1"/>
                <c:pt idx="0">
                  <c:v>La escuela de Geología aprovecha la innovación proveniente de terceros para la prestación de servicios tecnológicos, por ejemplo adquiriendo nuevas tecnologías  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Datos'!$CA$20:$CE$20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7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0B-4EF7-B5A4-091C23EF4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4775215"/>
        <c:axId val="234775631"/>
      </c:lineChart>
      <c:catAx>
        <c:axId val="234775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Calificación Obtenida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631"/>
        <c:crosses val="autoZero"/>
        <c:auto val="1"/>
        <c:lblAlgn val="ctr"/>
        <c:lblOffset val="100"/>
        <c:noMultiLvlLbl val="0"/>
      </c:catAx>
      <c:valAx>
        <c:axId val="23477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6258499487189818E-2"/>
          <c:y val="0.50474930757429315"/>
          <c:w val="0.89356978203811477"/>
          <c:h val="0.4688069471923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Capacidad de Innovación​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580600251055573E-2"/>
          <c:y val="8.2559807455153608E-2"/>
          <c:w val="0.91891215337213283"/>
          <c:h val="0.32740178032472667"/>
        </c:manualLayout>
      </c:layout>
      <c:lineChart>
        <c:grouping val="standard"/>
        <c:varyColors val="0"/>
        <c:ser>
          <c:idx val="2"/>
          <c:order val="0"/>
          <c:tx>
            <c:strRef>
              <c:f>'Graficos Procesamiento de Datos'!$C$25</c:f>
              <c:strCache>
                <c:ptCount val="1"/>
                <c:pt idx="0">
                  <c:v>La escuela de Geología genera ideas y gestiona los proyectos de I+D+i, a fin de formular propuestas innovadoras de valor para el mercado y la sociedad.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Datos'!$CA$25:$CE$25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7</c:v>
                </c:pt>
                <c:pt idx="3">
                  <c:v>5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D8-4FC0-A8AE-98BA8EE57FC0}"/>
            </c:ext>
          </c:extLst>
        </c:ser>
        <c:ser>
          <c:idx val="3"/>
          <c:order val="1"/>
          <c:tx>
            <c:strRef>
              <c:f>'Graficos Procesamiento de Datos'!$C$26</c:f>
              <c:strCache>
                <c:ptCount val="1"/>
                <c:pt idx="0">
                  <c:v>La escuela de Geología genera ideas y nuevos servicios, gestiona el portafolio de servicios, a fin de formular propuestas innovadoras de valor para los clientes y la sociedad.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Datos'!$CA$26:$CE$26</c:f>
              <c:numCache>
                <c:formatCode>General</c:formatCode>
                <c:ptCount val="5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D8-4FC0-A8AE-98BA8EE57FC0}"/>
            </c:ext>
          </c:extLst>
        </c:ser>
        <c:ser>
          <c:idx val="4"/>
          <c:order val="2"/>
          <c:tx>
            <c:strRef>
              <c:f>'Graficos Procesamiento de Datos'!$C$27</c:f>
              <c:strCache>
                <c:ptCount val="1"/>
                <c:pt idx="0">
                  <c:v>La escuela de Geología promueve la implementación de las innovaciones que surgen de las iniciativas de los miembros en la Escuela de Geología.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Datos'!$CA$27:$CE$27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9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D8-4FC0-A8AE-98BA8EE57FC0}"/>
            </c:ext>
          </c:extLst>
        </c:ser>
        <c:ser>
          <c:idx val="5"/>
          <c:order val="3"/>
          <c:tx>
            <c:strRef>
              <c:f>'Graficos Procesamiento de Datos'!$C$28</c:f>
              <c:strCache>
                <c:ptCount val="1"/>
                <c:pt idx="0">
                  <c:v>La escuela de Geología participa en los sistemas de innovación de diferente orden (internacional, nacional, regional y sectorial).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Datos'!$CA$28:$CE$28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D8-4FC0-A8AE-98BA8EE57FC0}"/>
            </c:ext>
          </c:extLst>
        </c:ser>
        <c:ser>
          <c:idx val="6"/>
          <c:order val="4"/>
          <c:tx>
            <c:strRef>
              <c:f>'Graficos Procesamiento de Datos'!$C$29</c:f>
              <c:strCache>
                <c:ptCount val="1"/>
                <c:pt idx="0">
                  <c:v>La escuela de Geología comunica el valor de sus innovaciones a los diversos grupos de interés.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Datos'!$CA$29:$CE$29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D8-4FC0-A8AE-98BA8EE57FC0}"/>
            </c:ext>
          </c:extLst>
        </c:ser>
        <c:ser>
          <c:idx val="7"/>
          <c:order val="5"/>
          <c:tx>
            <c:strRef>
              <c:f>'Graficos Procesamiento de Datos'!$C$30</c:f>
              <c:strCache>
                <c:ptCount val="1"/>
                <c:pt idx="0">
                  <c:v>La escuela de Geología adquiere recursos tecnológicos (equipos y herramientas) para crear productos o experimentar nuevos métodos de operación.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Datos'!$CA$30:$CE$30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5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D8-4FC0-A8AE-98BA8EE57FC0}"/>
            </c:ext>
          </c:extLst>
        </c:ser>
        <c:ser>
          <c:idx val="0"/>
          <c:order val="6"/>
          <c:tx>
            <c:strRef>
              <c:f>'Graficos Procesamiento de Datos'!$C$31</c:f>
              <c:strCache>
                <c:ptCount val="1"/>
                <c:pt idx="0">
                  <c:v>La escuela de Geología crea redes y alianzas estratégicas (networking) para fortalecer sus procesos y abrir oportunidades para crear nuevos servicios de extensión.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Datos'!$CA$31:$CE$31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FD8-4FC0-A8AE-98BA8EE57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4775215"/>
        <c:axId val="234775631"/>
      </c:lineChart>
      <c:catAx>
        <c:axId val="234775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Calificación Obtenida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631"/>
        <c:crosses val="autoZero"/>
        <c:auto val="1"/>
        <c:lblAlgn val="ctr"/>
        <c:lblOffset val="100"/>
        <c:noMultiLvlLbl val="0"/>
      </c:catAx>
      <c:valAx>
        <c:axId val="23477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298173018076312E-2"/>
          <c:y val="0.49731892336987288"/>
          <c:w val="0.8954246719160105"/>
          <c:h val="0.464944905560903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Capacidad de Aprendizaje​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006687207577313E-2"/>
          <c:y val="9.1242312423124236E-2"/>
          <c:w val="0.92948606641561105"/>
          <c:h val="0.42353491527844733"/>
        </c:manualLayout>
      </c:layout>
      <c:lineChart>
        <c:grouping val="standard"/>
        <c:varyColors val="0"/>
        <c:ser>
          <c:idx val="2"/>
          <c:order val="0"/>
          <c:tx>
            <c:strRef>
              <c:f>'Graficos Procesamiento de Datos'!$C$48</c:f>
              <c:strCache>
                <c:ptCount val="1"/>
                <c:pt idx="0">
                  <c:v>La escuela de Geología identifica y aprende del ambiente externo metodologías y procesos para fortalecer o transformar los servicios tecnológicos de extensión acorde a los requerimientos del mercado.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Datos'!$CA$48:$CE$48</c:f>
              <c:numCache>
                <c:formatCode>General</c:formatCode>
                <c:ptCount val="5"/>
                <c:pt idx="0">
                  <c:v>0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5D-4D8B-B1EE-D1EB11305604}"/>
            </c:ext>
          </c:extLst>
        </c:ser>
        <c:ser>
          <c:idx val="3"/>
          <c:order val="1"/>
          <c:tx>
            <c:strRef>
              <c:f>'Graficos Procesamiento de Datos'!$C$49</c:f>
              <c:strCache>
                <c:ptCount val="1"/>
                <c:pt idx="0">
                  <c:v>La escuela de Geología crea y genera nuevos conocimientos con base en su I+D+i, alianzas estratégicas, gestión del conocimiento y otros medios.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Datos'!$CA$49:$CE$49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5D-4D8B-B1EE-D1EB11305604}"/>
            </c:ext>
          </c:extLst>
        </c:ser>
        <c:ser>
          <c:idx val="4"/>
          <c:order val="2"/>
          <c:tx>
            <c:strRef>
              <c:f>'Graficos Procesamiento de Datos'!$C$50</c:f>
              <c:strCache>
                <c:ptCount val="1"/>
                <c:pt idx="0">
                  <c:v>La escuela de Geología integra y combina el conocimiento interno y externo para generar nuevo conocimiento.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Datos'!$CA$50:$CE$50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5D-4D8B-B1EE-D1EB11305604}"/>
            </c:ext>
          </c:extLst>
        </c:ser>
        <c:ser>
          <c:idx val="5"/>
          <c:order val="3"/>
          <c:tx>
            <c:strRef>
              <c:f>'Graficos Procesamiento de Datos'!$C$51</c:f>
              <c:strCache>
                <c:ptCount val="1"/>
                <c:pt idx="0">
                  <c:v>La escuela de Geología referencia prácticas de organizaciones del sector para incorpora aquellas que puedan fortalecer sus Servicios de Extensión.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Datos'!$CA$51:$CE$51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8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5D-4D8B-B1EE-D1EB11305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4775215"/>
        <c:axId val="234775631"/>
      </c:lineChart>
      <c:catAx>
        <c:axId val="234775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Calificación Obtenida</a:t>
                </a:r>
              </a:p>
            </c:rich>
          </c:tx>
          <c:layout>
            <c:manualLayout>
              <c:xMode val="edge"/>
              <c:yMode val="edge"/>
              <c:x val="0.45601845982564759"/>
              <c:y val="0.564177840972133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631"/>
        <c:crosses val="autoZero"/>
        <c:auto val="1"/>
        <c:lblAlgn val="ctr"/>
        <c:lblOffset val="100"/>
        <c:noMultiLvlLbl val="0"/>
      </c:catAx>
      <c:valAx>
        <c:axId val="23477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711661603286044E-2"/>
          <c:y val="0.6183410659664148"/>
          <c:w val="0.87014894442542512"/>
          <c:h val="0.359162247576195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Capacidad Dirección Estratégica​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580600251055573E-2"/>
          <c:y val="8.2559807455153608E-2"/>
          <c:w val="0.91891215337213283"/>
          <c:h val="0.32740178032472667"/>
        </c:manualLayout>
      </c:layout>
      <c:lineChart>
        <c:grouping val="standard"/>
        <c:varyColors val="0"/>
        <c:ser>
          <c:idx val="2"/>
          <c:order val="0"/>
          <c:tx>
            <c:strRef>
              <c:f>'Graficos Procesamiento de Datos'!$C$36</c:f>
              <c:strCache>
                <c:ptCount val="1"/>
                <c:pt idx="0">
                  <c:v>La escuela de Geología genera nuevos procesos y métodos de administración, organización y/o operación.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Datos'!$CA$36:$CE$36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0C-4FBA-8AD4-E00F5DBC5628}"/>
            </c:ext>
          </c:extLst>
        </c:ser>
        <c:ser>
          <c:idx val="3"/>
          <c:order val="1"/>
          <c:tx>
            <c:strRef>
              <c:f>'Graficos Procesamiento de Datos'!$C$37</c:f>
              <c:strCache>
                <c:ptCount val="1"/>
                <c:pt idx="0">
                  <c:v>La escuela de Geología genera estrategias para  incursión en el mercado de nuevos Servicios de Extensión.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Datos'!$CA$37:$CE$37</c:f>
              <c:numCache>
                <c:formatCode>General</c:formatCode>
                <c:ptCount val="5"/>
                <c:pt idx="0">
                  <c:v>0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0C-4FBA-8AD4-E00F5DBC5628}"/>
            </c:ext>
          </c:extLst>
        </c:ser>
        <c:ser>
          <c:idx val="4"/>
          <c:order val="2"/>
          <c:tx>
            <c:strRef>
              <c:f>'Graficos Procesamiento de Datos'!$C$38</c:f>
              <c:strCache>
                <c:ptCount val="1"/>
                <c:pt idx="0">
                  <c:v>La escuela de Geología realiza periódicamente reuniones con colaboradores para identificar e implementar acciones de mejora e innovación.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Datos'!$CA$38:$CE$38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0C-4FBA-8AD4-E00F5DBC5628}"/>
            </c:ext>
          </c:extLst>
        </c:ser>
        <c:ser>
          <c:idx val="5"/>
          <c:order val="3"/>
          <c:tx>
            <c:strRef>
              <c:f>'Graficos Procesamiento de Datos'!$C$39</c:f>
              <c:strCache>
                <c:ptCount val="1"/>
                <c:pt idx="0">
                  <c:v>La escuela de Geología analiza y evalúa los riesgos a asumir en la  prestación  de nuevos Servicios de Extensión y toma decisiones para mitigarlos.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Datos'!$CA$39:$CE$39</c:f>
              <c:numCache>
                <c:formatCode>General</c:formatCode>
                <c:ptCount val="5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0C-4FBA-8AD4-E00F5DBC5628}"/>
            </c:ext>
          </c:extLst>
        </c:ser>
        <c:ser>
          <c:idx val="6"/>
          <c:order val="4"/>
          <c:tx>
            <c:strRef>
              <c:f>'Graficos Procesamiento de Datos'!$C$40</c:f>
              <c:strCache>
                <c:ptCount val="1"/>
                <c:pt idx="0">
                  <c:v>La escuela de Geología identifica,  adquiere  y/o  asigna  suficiente capital, experiencia, tecnología y distintos recursos a los procesos de innovación.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Datos'!$CA$40:$CE$40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0C-4FBA-8AD4-E00F5DBC5628}"/>
            </c:ext>
          </c:extLst>
        </c:ser>
        <c:ser>
          <c:idx val="7"/>
          <c:order val="5"/>
          <c:tx>
            <c:strRef>
              <c:f>'Graficos Procesamiento de Datos'!$C$41</c:f>
              <c:strCache>
                <c:ptCount val="1"/>
                <c:pt idx="0">
                  <c:v>La escuela de Geología asigna incentivos y reconocimientos por el desarrollo de actividades de innovación e investigación.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Datos'!$CA$41:$CE$41</c:f>
              <c:numCache>
                <c:formatCode>General</c:formatCode>
                <c:ptCount val="5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0C-4FBA-8AD4-E00F5DBC5628}"/>
            </c:ext>
          </c:extLst>
        </c:ser>
        <c:ser>
          <c:idx val="0"/>
          <c:order val="6"/>
          <c:tx>
            <c:strRef>
              <c:f>'Graficos Procesamiento de Datos'!$C$42</c:f>
              <c:strCache>
                <c:ptCount val="1"/>
                <c:pt idx="0">
                  <c:v>La escuela de Geología asigna presupuesto destinado a la investigación.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Datos'!$CA$42:$CE$42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0C-4FBA-8AD4-E00F5DBC5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4775215"/>
        <c:axId val="234775631"/>
      </c:lineChart>
      <c:catAx>
        <c:axId val="234775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Calificación Obtenida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631"/>
        <c:crosses val="autoZero"/>
        <c:auto val="1"/>
        <c:lblAlgn val="ctr"/>
        <c:lblOffset val="100"/>
        <c:noMultiLvlLbl val="0"/>
      </c:catAx>
      <c:valAx>
        <c:axId val="23477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9293691238746E-2"/>
          <c:y val="0.50419394028756359"/>
          <c:w val="0.8954246719160105"/>
          <c:h val="0.464944905560903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Capacidad de Adaptación 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006687207577313E-2"/>
          <c:y val="9.1242312423124236E-2"/>
          <c:w val="0.92948606641561105"/>
          <c:h val="0.42353491527844733"/>
        </c:manualLayout>
      </c:layout>
      <c:lineChart>
        <c:grouping val="standard"/>
        <c:varyColors val="0"/>
        <c:ser>
          <c:idx val="2"/>
          <c:order val="0"/>
          <c:tx>
            <c:strRef>
              <c:f>'Graficos Procesamiento de Datos'!$C$57</c:f>
              <c:strCache>
                <c:ptCount val="1"/>
                <c:pt idx="0">
                  <c:v>La escuela de Geología es flexible para gestionar sus recursos con el fin de generar y prestar Servicios de Extensión.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Datos'!$CA$57:$CE$57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DC-42EC-B70B-7359552B8130}"/>
            </c:ext>
          </c:extLst>
        </c:ser>
        <c:ser>
          <c:idx val="3"/>
          <c:order val="1"/>
          <c:tx>
            <c:strRef>
              <c:f>'Graficos Procesamiento de Datos'!$C$58</c:f>
              <c:strCache>
                <c:ptCount val="1"/>
                <c:pt idx="0">
                  <c:v>La escuela de Geología promueve la búsqueda efectiva de nuevas competencias para el desarrollo de Servicios de Extensión.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Datos'!$CA$58:$CE$58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DC-42EC-B70B-7359552B8130}"/>
            </c:ext>
          </c:extLst>
        </c:ser>
        <c:ser>
          <c:idx val="4"/>
          <c:order val="2"/>
          <c:tx>
            <c:strRef>
              <c:f>'Graficos Procesamiento de Datos'!$C$59</c:f>
              <c:strCache>
                <c:ptCount val="1"/>
                <c:pt idx="0">
                  <c:v>La escuela de Geología construye su oferta de Servicios de Extensión con base en el mercado y las necesidades especificas de este.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Datos'!$CA$59:$CE$59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C-42EC-B70B-7359552B8130}"/>
            </c:ext>
          </c:extLst>
        </c:ser>
        <c:ser>
          <c:idx val="5"/>
          <c:order val="3"/>
          <c:tx>
            <c:strRef>
              <c:f>'Graficos Procesamiento de Datos'!$C$60</c:f>
              <c:strCache>
                <c:ptCount val="1"/>
                <c:pt idx="0">
                  <c:v>La escuela de Geología propone usos diferentes de elementos, herramientas o equipos técnicos, de personas, para mejorar la efectividad en la prestación de servicios de extensión.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Datos'!$CA$60:$CE$60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DC-42EC-B70B-7359552B8130}"/>
            </c:ext>
          </c:extLst>
        </c:ser>
        <c:ser>
          <c:idx val="0"/>
          <c:order val="4"/>
          <c:tx>
            <c:strRef>
              <c:f>'Graficos Procesamiento de Datos'!$C$61</c:f>
              <c:strCache>
                <c:ptCount val="1"/>
                <c:pt idx="0">
                  <c:v>La escuela de Geología combina  recursos, inversiones y/o tecnología de distintas maneras para dar respuesta a las oportunidades del mercado.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Datos'!$CA$61:$CE$61</c:f>
              <c:numCache>
                <c:formatCode>General</c:formatCode>
                <c:ptCount val="5"/>
                <c:pt idx="0">
                  <c:v>0</c:v>
                </c:pt>
                <c:pt idx="1">
                  <c:v>6</c:v>
                </c:pt>
                <c:pt idx="2">
                  <c:v>2</c:v>
                </c:pt>
                <c:pt idx="3">
                  <c:v>6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DC-42EC-B70B-7359552B8130}"/>
            </c:ext>
          </c:extLst>
        </c:ser>
        <c:ser>
          <c:idx val="1"/>
          <c:order val="5"/>
          <c:tx>
            <c:strRef>
              <c:f>'Graficos Procesamiento de Datos'!$C$62</c:f>
              <c:strCache>
                <c:ptCount val="1"/>
                <c:pt idx="0">
                  <c:v>La escuela de Geología monitorea y es capaz de entender y reaccionar oportunamente a los cambios del mercado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'Graficos Procesamiento de Datos'!$CA$62:$CE$62</c:f>
              <c:numCache>
                <c:formatCode>General</c:formatCode>
                <c:ptCount val="5"/>
                <c:pt idx="0">
                  <c:v>0</c:v>
                </c:pt>
                <c:pt idx="1">
                  <c:v>6</c:v>
                </c:pt>
                <c:pt idx="2">
                  <c:v>1</c:v>
                </c:pt>
                <c:pt idx="3">
                  <c:v>7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DC-42EC-B70B-7359552B8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4775215"/>
        <c:axId val="234775631"/>
      </c:lineChart>
      <c:catAx>
        <c:axId val="2347752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Calificación Obtenida</a:t>
                </a:r>
              </a:p>
            </c:rich>
          </c:tx>
          <c:layout>
            <c:manualLayout>
              <c:xMode val="edge"/>
              <c:yMode val="edge"/>
              <c:x val="0.42527322205252749"/>
              <c:y val="0.549965151820502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631"/>
        <c:crosses val="autoZero"/>
        <c:auto val="1"/>
        <c:lblAlgn val="ctr"/>
        <c:lblOffset val="100"/>
        <c:noMultiLvlLbl val="0"/>
      </c:catAx>
      <c:valAx>
        <c:axId val="23477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77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1882049526417885E-2"/>
          <c:y val="0.59398575178102742"/>
          <c:w val="0.88633408650005707"/>
          <c:h val="0.406014248218972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CALIFICACIÓN global de las capacidades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'Resultados Globales'!$C$4</c:f>
              <c:strCache>
                <c:ptCount val="1"/>
                <c:pt idx="0">
                  <c:v>CALIFICACIÓN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'Resultados Globales'!$B$5:$B$9</c:f>
              <c:strCache>
                <c:ptCount val="5"/>
                <c:pt idx="0">
                  <c:v>Capacidad de Absorción</c:v>
                </c:pt>
                <c:pt idx="1">
                  <c:v>Capacidad de Innovación​</c:v>
                </c:pt>
                <c:pt idx="2">
                  <c:v>Capacidad Dirección Estratégica​</c:v>
                </c:pt>
                <c:pt idx="3">
                  <c:v>Capacidad de Aprendizaje​</c:v>
                </c:pt>
                <c:pt idx="4">
                  <c:v>Capacidad de Adaptación ​</c:v>
                </c:pt>
              </c:strCache>
            </c:strRef>
          </c:cat>
          <c:val>
            <c:numRef>
              <c:f>'Resultados Globales'!$C$5:$C$9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E-4DC1-A5F4-528B233A9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555298752"/>
        <c:axId val="555300416"/>
      </c:barChart>
      <c:catAx>
        <c:axId val="55529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00416"/>
        <c:crosses val="autoZero"/>
        <c:auto val="1"/>
        <c:lblAlgn val="ctr"/>
        <c:lblOffset val="100"/>
        <c:noMultiLvlLbl val="0"/>
      </c:catAx>
      <c:valAx>
        <c:axId val="555300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29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86</xdr:col>
      <xdr:colOff>408215</xdr:colOff>
      <xdr:row>53</xdr:row>
      <xdr:rowOff>0</xdr:rowOff>
    </xdr:from>
    <xdr:to>
      <xdr:col>95</xdr:col>
      <xdr:colOff>395969</xdr:colOff>
      <xdr:row>61</xdr:row>
      <xdr:rowOff>560614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C8D8D85-FE74-41B1-868C-B10EE1C53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86</xdr:col>
      <xdr:colOff>334735</xdr:colOff>
      <xdr:row>8</xdr:row>
      <xdr:rowOff>62593</xdr:rowOff>
    </xdr:from>
    <xdr:to>
      <xdr:col>98</xdr:col>
      <xdr:colOff>0</xdr:colOff>
      <xdr:row>20</xdr:row>
      <xdr:rowOff>559594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1E30DD2-7B82-4B84-8725-B8519033ED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86</xdr:col>
      <xdr:colOff>333375</xdr:colOff>
      <xdr:row>22</xdr:row>
      <xdr:rowOff>0</xdr:rowOff>
    </xdr:from>
    <xdr:to>
      <xdr:col>98</xdr:col>
      <xdr:colOff>23813</xdr:colOff>
      <xdr:row>32</xdr:row>
      <xdr:rowOff>83343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D60220B-89F0-44B1-82CA-6D9C45391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86</xdr:col>
      <xdr:colOff>333375</xdr:colOff>
      <xdr:row>44</xdr:row>
      <xdr:rowOff>183697</xdr:rowOff>
    </xdr:from>
    <xdr:to>
      <xdr:col>97</xdr:col>
      <xdr:colOff>595312</xdr:colOff>
      <xdr:row>52</xdr:row>
      <xdr:rowOff>142875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689B3F9-57FF-453F-B7A5-3EDDE9FBEE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86</xdr:col>
      <xdr:colOff>333375</xdr:colOff>
      <xdr:row>33</xdr:row>
      <xdr:rowOff>0</xdr:rowOff>
    </xdr:from>
    <xdr:to>
      <xdr:col>98</xdr:col>
      <xdr:colOff>11905</xdr:colOff>
      <xdr:row>43</xdr:row>
      <xdr:rowOff>145595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7904DBB-C661-4214-83FC-2442FDE63F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86</xdr:col>
      <xdr:colOff>321469</xdr:colOff>
      <xdr:row>54</xdr:row>
      <xdr:rowOff>0</xdr:rowOff>
    </xdr:from>
    <xdr:to>
      <xdr:col>97</xdr:col>
      <xdr:colOff>571499</xdr:colOff>
      <xdr:row>62</xdr:row>
      <xdr:rowOff>560614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DCDF38E-6713-4814-8475-31BFD18DEB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2</xdr:row>
      <xdr:rowOff>161925</xdr:rowOff>
    </xdr:from>
    <xdr:to>
      <xdr:col>10</xdr:col>
      <xdr:colOff>361950</xdr:colOff>
      <xdr:row>12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787E5E-4096-4034-A197-464B4AFF4A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MILIA%20FONSECA%20ROA\Downloads\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Evaluadores"/>
      <sheetName val="Recursos"/>
      <sheetName val="Capacidades"/>
      <sheetName val="Hoja2"/>
    </sheetNames>
    <sheetDataSet>
      <sheetData sheetId="0"/>
      <sheetData sheetId="1"/>
      <sheetData sheetId="2">
        <row r="11">
          <cell r="B11" t="str">
            <v>Capacidad de Absorción</v>
          </cell>
        </row>
        <row r="13">
          <cell r="C13" t="str">
            <v>La escuela de Geología identifica y adquiere conocimiento externo que es clave para su operatividad.
Ej.: capacitación, innovación, entre otros...</v>
          </cell>
          <cell r="CA13">
            <v>0</v>
          </cell>
          <cell r="CB13">
            <v>5</v>
          </cell>
          <cell r="CC13">
            <v>4</v>
          </cell>
          <cell r="CD13">
            <v>5</v>
          </cell>
          <cell r="CE13">
            <v>0</v>
          </cell>
        </row>
        <row r="14">
          <cell r="C14" t="str">
            <v>La Escuela de Geología analiza, procesa, interpreta y comprende el conocimiento y la información obtenida del exterior.</v>
          </cell>
          <cell r="CA14">
            <v>0</v>
          </cell>
          <cell r="CB14">
            <v>1</v>
          </cell>
          <cell r="CC14">
            <v>3</v>
          </cell>
          <cell r="CD14">
            <v>9</v>
          </cell>
          <cell r="CE14">
            <v>1</v>
          </cell>
        </row>
        <row r="15">
          <cell r="C15" t="str">
            <v>La escuela de Geología combina el conocimiento producido internamente con el conocimiento que ha adquirido del exterior, para responder a los requerimientos del mercado.</v>
          </cell>
          <cell r="CA15">
            <v>0</v>
          </cell>
          <cell r="CB15">
            <v>0</v>
          </cell>
          <cell r="CC15">
            <v>6</v>
          </cell>
          <cell r="CD15">
            <v>6</v>
          </cell>
          <cell r="CE15">
            <v>2</v>
          </cell>
        </row>
        <row r="16">
          <cell r="C16" t="str">
            <v>La escuela de Geología utiliza el conocimiento como un factor crítico que condiciona su capacidad de innovación.</v>
          </cell>
          <cell r="CA16">
            <v>0</v>
          </cell>
          <cell r="CB16">
            <v>1</v>
          </cell>
          <cell r="CC16">
            <v>5</v>
          </cell>
          <cell r="CD16">
            <v>6</v>
          </cell>
          <cell r="CE16">
            <v>2</v>
          </cell>
        </row>
        <row r="17">
          <cell r="C17" t="str">
            <v>La escuela de Geología aprovecha la Ciencia y la Tecnología para responder a los requerimientos del entorno.</v>
          </cell>
          <cell r="CA17">
            <v>0</v>
          </cell>
          <cell r="CB17">
            <v>1</v>
          </cell>
          <cell r="CC17">
            <v>3</v>
          </cell>
          <cell r="CD17">
            <v>7</v>
          </cell>
          <cell r="CE17">
            <v>3</v>
          </cell>
        </row>
        <row r="18">
          <cell r="C18" t="str">
            <v xml:space="preserve">La escuela de Geología aprovecha la innovación proveniente de terceros para la prestación de servicios tecnológicos, por ejemplo adquiriendo nuevas tecnologías  </v>
          </cell>
          <cell r="CA18">
            <v>1</v>
          </cell>
          <cell r="CB18">
            <v>1</v>
          </cell>
          <cell r="CC18">
            <v>4</v>
          </cell>
          <cell r="CD18">
            <v>7</v>
          </cell>
          <cell r="CE18">
            <v>1</v>
          </cell>
        </row>
        <row r="19">
          <cell r="CG19">
            <v>4</v>
          </cell>
          <cell r="CH19" t="str">
            <v>Se tiene implementada, pero requiere actualización.</v>
          </cell>
        </row>
        <row r="21">
          <cell r="B21" t="str">
            <v>Capacidad de Innovación​</v>
          </cell>
        </row>
        <row r="30">
          <cell r="CG30">
            <v>3</v>
          </cell>
          <cell r="CH30" t="str">
            <v>Se encuentra en proceso de implementación.</v>
          </cell>
        </row>
        <row r="32">
          <cell r="B32" t="str">
            <v>Capacidad Dirección Estratégica​</v>
          </cell>
        </row>
        <row r="41">
          <cell r="CG41">
            <v>3</v>
          </cell>
          <cell r="CH41" t="str">
            <v>Se encuentra en proceso de implementación.</v>
          </cell>
        </row>
        <row r="43">
          <cell r="B43" t="str">
            <v>Capacidad de Aprendizaje​</v>
          </cell>
        </row>
        <row r="49">
          <cell r="CG49">
            <v>3</v>
          </cell>
          <cell r="CH49" t="str">
            <v>Se encuentra en proceso de implementación.</v>
          </cell>
        </row>
        <row r="51">
          <cell r="B51" t="str">
            <v>Capacidad de Adaptación ​</v>
          </cell>
        </row>
        <row r="59">
          <cell r="CG59">
            <v>3</v>
          </cell>
          <cell r="CH59" t="str">
            <v>Se encuentra en proceso de implementación.</v>
          </cell>
        </row>
      </sheetData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1B355A-2114-4DC8-B7A1-6DF2DF7B6B6B}" name="Tabla3" displayName="Tabla3" ref="B2:D16" totalsRowShown="0" headerRowDxfId="11" headerRowBorderDxfId="9" tableBorderDxfId="10">
  <tableColumns count="3">
    <tableColumn id="1" xr3:uid="{FEF45394-AC76-4ABB-80EE-3CC5A4C217F5}" name="ITEM" dataDxfId="8"/>
    <tableColumn id="2" xr3:uid="{04377265-A616-4EE8-B752-56346FF27A08}" name="NOMBRE" dataDxfId="7"/>
    <tableColumn id="3" xr3:uid="{3316B168-B9FB-4906-AC0F-05D4272487C0}" name="CARGO" dataDxfId="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A5BF48-F9E9-4FF7-A671-0FB4BCEC8EFC}" name="Tabla1" displayName="Tabla1" ref="B4:D9" totalsRowShown="0" headerRowBorderDxfId="4" tableBorderDxfId="5" totalsRowBorderDxfId="3">
  <tableColumns count="3">
    <tableColumn id="1" xr3:uid="{BEDF13A5-87AC-4DF4-946D-5F1CC7679910}" name="CAPACIDAD" dataDxfId="2"/>
    <tableColumn id="2" xr3:uid="{5A337D07-2FBE-4256-BF9D-816B26C0BBD6}" name="CALIFICACIÓN" dataDxfId="1"/>
    <tableColumn id="3" xr3:uid="{80C90431-CD32-4627-91A9-0B28B31EEE80}" name="INTERPRETACIÓN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1832F-A84E-416D-9574-0538307DB146}">
  <dimension ref="B2:D16"/>
  <sheetViews>
    <sheetView showGridLines="0" workbookViewId="0">
      <selection activeCell="C8" sqref="C8"/>
    </sheetView>
  </sheetViews>
  <sheetFormatPr defaultColWidth="9.140625" defaultRowHeight="15"/>
  <cols>
    <col min="1" max="1" width="4.5703125" customWidth="1"/>
    <col min="3" max="3" width="34.85546875" customWidth="1"/>
    <col min="4" max="4" width="29" customWidth="1"/>
  </cols>
  <sheetData>
    <row r="2" spans="2:4">
      <c r="B2" s="74" t="s">
        <v>0</v>
      </c>
      <c r="C2" s="75" t="s">
        <v>1</v>
      </c>
      <c r="D2" s="76" t="s">
        <v>2</v>
      </c>
    </row>
    <row r="3" spans="2:4">
      <c r="B3" s="72">
        <v>1</v>
      </c>
      <c r="C3" s="1" t="s">
        <v>3</v>
      </c>
      <c r="D3" s="73" t="s">
        <v>4</v>
      </c>
    </row>
    <row r="4" spans="2:4">
      <c r="B4" s="72">
        <v>2</v>
      </c>
      <c r="C4" s="5" t="s">
        <v>5</v>
      </c>
      <c r="D4" s="73" t="s">
        <v>6</v>
      </c>
    </row>
    <row r="5" spans="2:4">
      <c r="B5" s="72">
        <v>3</v>
      </c>
      <c r="C5" s="1" t="s">
        <v>7</v>
      </c>
      <c r="D5" s="73" t="s">
        <v>8</v>
      </c>
    </row>
    <row r="6" spans="2:4">
      <c r="B6" s="72">
        <v>4</v>
      </c>
      <c r="C6" s="1" t="s">
        <v>9</v>
      </c>
      <c r="D6" s="73" t="s">
        <v>10</v>
      </c>
    </row>
    <row r="7" spans="2:4">
      <c r="B7" s="72">
        <v>5</v>
      </c>
      <c r="C7" s="1" t="s">
        <v>11</v>
      </c>
      <c r="D7" s="73" t="s">
        <v>12</v>
      </c>
    </row>
    <row r="8" spans="2:4">
      <c r="B8" s="72">
        <v>6</v>
      </c>
      <c r="C8" s="1" t="s">
        <v>13</v>
      </c>
      <c r="D8" s="73" t="s">
        <v>14</v>
      </c>
    </row>
    <row r="9" spans="2:4">
      <c r="B9" s="72">
        <v>7</v>
      </c>
      <c r="C9" s="1" t="s">
        <v>15</v>
      </c>
      <c r="D9" s="73" t="s">
        <v>16</v>
      </c>
    </row>
    <row r="10" spans="2:4">
      <c r="B10" s="72">
        <v>8</v>
      </c>
      <c r="C10" s="1" t="s">
        <v>17</v>
      </c>
      <c r="D10" s="73" t="s">
        <v>18</v>
      </c>
    </row>
    <row r="11" spans="2:4">
      <c r="B11" s="72">
        <v>9</v>
      </c>
      <c r="C11" s="1" t="s">
        <v>19</v>
      </c>
      <c r="D11" s="73" t="s">
        <v>18</v>
      </c>
    </row>
    <row r="12" spans="2:4">
      <c r="B12" s="72">
        <v>10</v>
      </c>
      <c r="C12" s="1" t="s">
        <v>20</v>
      </c>
      <c r="D12" s="73" t="s">
        <v>18</v>
      </c>
    </row>
    <row r="13" spans="2:4">
      <c r="B13" s="72">
        <v>11</v>
      </c>
      <c r="C13" s="1" t="s">
        <v>21</v>
      </c>
      <c r="D13" s="73" t="s">
        <v>18</v>
      </c>
    </row>
    <row r="14" spans="2:4">
      <c r="B14" s="72">
        <v>12</v>
      </c>
      <c r="C14" s="1" t="s">
        <v>22</v>
      </c>
      <c r="D14" s="73" t="s">
        <v>18</v>
      </c>
    </row>
    <row r="15" spans="2:4">
      <c r="B15" s="72">
        <v>13</v>
      </c>
      <c r="C15" s="1" t="s">
        <v>23</v>
      </c>
      <c r="D15" s="73" t="s">
        <v>14</v>
      </c>
    </row>
    <row r="16" spans="2:4">
      <c r="B16" s="77">
        <v>14</v>
      </c>
      <c r="C16" s="78" t="s">
        <v>24</v>
      </c>
      <c r="D16" s="79" t="s">
        <v>18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C3CD-F6F7-456B-9C21-26C1CD4FFB2E}">
  <dimension ref="B2:CH85"/>
  <sheetViews>
    <sheetView showGridLines="0" topLeftCell="A49" zoomScale="80" zoomScaleNormal="80" workbookViewId="0">
      <pane xSplit="3" topLeftCell="D9" activePane="topRight" state="frozen"/>
      <selection pane="topRight" activeCell="E16" sqref="E16"/>
    </sheetView>
  </sheetViews>
  <sheetFormatPr defaultColWidth="9.140625" defaultRowHeight="15"/>
  <cols>
    <col min="1" max="1" width="6.5703125" style="6" customWidth="1"/>
    <col min="2" max="2" width="5.140625" style="6" customWidth="1"/>
    <col min="3" max="3" width="61.140625" style="6" customWidth="1"/>
    <col min="4" max="83" width="4.42578125" style="6" customWidth="1"/>
    <col min="84" max="84" width="11" style="6" bestFit="1" customWidth="1"/>
    <col min="85" max="85" width="18.140625" style="6" customWidth="1"/>
    <col min="86" max="86" width="22.28515625" style="7" customWidth="1"/>
    <col min="87" max="16384" width="9.140625" style="6"/>
  </cols>
  <sheetData>
    <row r="2" spans="2:86" ht="18.75">
      <c r="B2" s="96" t="s">
        <v>25</v>
      </c>
      <c r="C2" s="96"/>
    </row>
    <row r="4" spans="2:86" ht="15" customHeight="1">
      <c r="B4" s="95" t="s">
        <v>26</v>
      </c>
      <c r="C4" s="95"/>
    </row>
    <row r="5" spans="2:86" ht="15" customHeight="1">
      <c r="B5" s="8">
        <v>1</v>
      </c>
      <c r="C5" s="9" t="s">
        <v>27</v>
      </c>
    </row>
    <row r="6" spans="2:86" ht="15" customHeight="1">
      <c r="B6" s="10">
        <v>2</v>
      </c>
      <c r="C6" s="11" t="s">
        <v>28</v>
      </c>
    </row>
    <row r="7" spans="2:86" ht="15" customHeight="1">
      <c r="B7" s="10">
        <v>3</v>
      </c>
      <c r="C7" s="11" t="s">
        <v>29</v>
      </c>
    </row>
    <row r="8" spans="2:86" ht="15" customHeight="1">
      <c r="B8" s="10">
        <v>4</v>
      </c>
      <c r="C8" s="11" t="s">
        <v>30</v>
      </c>
    </row>
    <row r="9" spans="2:86" ht="15" customHeight="1">
      <c r="B9" s="10">
        <v>5</v>
      </c>
      <c r="C9" s="12" t="s">
        <v>31</v>
      </c>
    </row>
    <row r="10" spans="2:86" ht="15" customHeight="1">
      <c r="B10" s="93"/>
    </row>
    <row r="11" spans="2:86" ht="15" customHeight="1" thickBot="1">
      <c r="B11" s="93"/>
      <c r="D11" s="97" t="s">
        <v>32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 t="s">
        <v>33</v>
      </c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</row>
    <row r="12" spans="2:86" s="7" customFormat="1" ht="27.75" customHeight="1" thickBot="1">
      <c r="B12" s="135" t="s">
        <v>34</v>
      </c>
      <c r="C12" s="136"/>
      <c r="D12" s="137" t="s">
        <v>3</v>
      </c>
      <c r="E12" s="129"/>
      <c r="F12" s="129"/>
      <c r="G12" s="129"/>
      <c r="H12" s="130"/>
      <c r="I12" s="128" t="s">
        <v>5</v>
      </c>
      <c r="J12" s="129"/>
      <c r="K12" s="129"/>
      <c r="L12" s="129"/>
      <c r="M12" s="130"/>
      <c r="N12" s="128" t="s">
        <v>35</v>
      </c>
      <c r="O12" s="129"/>
      <c r="P12" s="129"/>
      <c r="Q12" s="129"/>
      <c r="R12" s="130"/>
      <c r="S12" s="128" t="s">
        <v>9</v>
      </c>
      <c r="T12" s="129"/>
      <c r="U12" s="129"/>
      <c r="V12" s="129"/>
      <c r="W12" s="130"/>
      <c r="X12" s="128" t="s">
        <v>11</v>
      </c>
      <c r="Y12" s="129"/>
      <c r="Z12" s="129"/>
      <c r="AA12" s="129"/>
      <c r="AB12" s="130"/>
      <c r="AC12" s="128" t="s">
        <v>13</v>
      </c>
      <c r="AD12" s="129"/>
      <c r="AE12" s="129"/>
      <c r="AF12" s="129"/>
      <c r="AG12" s="130"/>
      <c r="AH12" s="128" t="s">
        <v>36</v>
      </c>
      <c r="AI12" s="129"/>
      <c r="AJ12" s="129"/>
      <c r="AK12" s="129"/>
      <c r="AL12" s="130"/>
      <c r="AM12" s="128" t="s">
        <v>17</v>
      </c>
      <c r="AN12" s="129"/>
      <c r="AO12" s="129"/>
      <c r="AP12" s="129"/>
      <c r="AQ12" s="130"/>
      <c r="AR12" s="128" t="s">
        <v>19</v>
      </c>
      <c r="AS12" s="129"/>
      <c r="AT12" s="129"/>
      <c r="AU12" s="129"/>
      <c r="AV12" s="130"/>
      <c r="AW12" s="128" t="s">
        <v>20</v>
      </c>
      <c r="AX12" s="129"/>
      <c r="AY12" s="129"/>
      <c r="AZ12" s="129"/>
      <c r="BA12" s="130"/>
      <c r="BB12" s="128" t="s">
        <v>21</v>
      </c>
      <c r="BC12" s="129"/>
      <c r="BD12" s="129"/>
      <c r="BE12" s="129"/>
      <c r="BF12" s="130"/>
      <c r="BG12" s="128" t="s">
        <v>22</v>
      </c>
      <c r="BH12" s="129"/>
      <c r="BI12" s="129"/>
      <c r="BJ12" s="129"/>
      <c r="BK12" s="143"/>
      <c r="BL12" s="137" t="s">
        <v>37</v>
      </c>
      <c r="BM12" s="129"/>
      <c r="BN12" s="129"/>
      <c r="BO12" s="129"/>
      <c r="BP12" s="130"/>
      <c r="BQ12" s="128" t="s">
        <v>24</v>
      </c>
      <c r="BR12" s="129"/>
      <c r="BS12" s="129"/>
      <c r="BT12" s="129"/>
      <c r="BU12" s="130"/>
      <c r="BV12" s="144" t="s">
        <v>38</v>
      </c>
      <c r="BW12" s="145"/>
      <c r="BX12" s="145"/>
      <c r="BY12" s="145"/>
      <c r="BZ12" s="146"/>
      <c r="CA12" s="144" t="s">
        <v>39</v>
      </c>
      <c r="CB12" s="145"/>
      <c r="CC12" s="145"/>
      <c r="CD12" s="145"/>
      <c r="CE12" s="146"/>
      <c r="CF12" s="138" t="s">
        <v>40</v>
      </c>
      <c r="CG12" s="138" t="s">
        <v>41</v>
      </c>
      <c r="CH12" s="138" t="s">
        <v>42</v>
      </c>
    </row>
    <row r="13" spans="2:86" ht="15" customHeight="1">
      <c r="B13" s="139" t="s">
        <v>43</v>
      </c>
      <c r="C13" s="140"/>
      <c r="D13" s="125" t="s">
        <v>44</v>
      </c>
      <c r="E13" s="126"/>
      <c r="F13" s="126"/>
      <c r="G13" s="126"/>
      <c r="H13" s="127"/>
      <c r="I13" s="125" t="s">
        <v>44</v>
      </c>
      <c r="J13" s="126"/>
      <c r="K13" s="126"/>
      <c r="L13" s="126"/>
      <c r="M13" s="127"/>
      <c r="N13" s="125" t="s">
        <v>44</v>
      </c>
      <c r="O13" s="126"/>
      <c r="P13" s="126"/>
      <c r="Q13" s="126"/>
      <c r="R13" s="127"/>
      <c r="S13" s="125" t="s">
        <v>44</v>
      </c>
      <c r="T13" s="126"/>
      <c r="U13" s="126"/>
      <c r="V13" s="126"/>
      <c r="W13" s="127"/>
      <c r="X13" s="125" t="s">
        <v>44</v>
      </c>
      <c r="Y13" s="126"/>
      <c r="Z13" s="126"/>
      <c r="AA13" s="126"/>
      <c r="AB13" s="127"/>
      <c r="AC13" s="125" t="s">
        <v>44</v>
      </c>
      <c r="AD13" s="126"/>
      <c r="AE13" s="126"/>
      <c r="AF13" s="126"/>
      <c r="AG13" s="127"/>
      <c r="AH13" s="125" t="s">
        <v>44</v>
      </c>
      <c r="AI13" s="126"/>
      <c r="AJ13" s="126"/>
      <c r="AK13" s="126"/>
      <c r="AL13" s="127"/>
      <c r="AM13" s="125" t="s">
        <v>44</v>
      </c>
      <c r="AN13" s="126"/>
      <c r="AO13" s="126"/>
      <c r="AP13" s="126"/>
      <c r="AQ13" s="127"/>
      <c r="AR13" s="125" t="s">
        <v>44</v>
      </c>
      <c r="AS13" s="126"/>
      <c r="AT13" s="126"/>
      <c r="AU13" s="126"/>
      <c r="AV13" s="127"/>
      <c r="AW13" s="125" t="s">
        <v>44</v>
      </c>
      <c r="AX13" s="126"/>
      <c r="AY13" s="126"/>
      <c r="AZ13" s="126"/>
      <c r="BA13" s="127"/>
      <c r="BB13" s="125" t="s">
        <v>44</v>
      </c>
      <c r="BC13" s="126"/>
      <c r="BD13" s="126"/>
      <c r="BE13" s="126"/>
      <c r="BF13" s="127"/>
      <c r="BG13" s="125" t="s">
        <v>44</v>
      </c>
      <c r="BH13" s="126"/>
      <c r="BI13" s="126"/>
      <c r="BJ13" s="126"/>
      <c r="BK13" s="127"/>
      <c r="BL13" s="125" t="s">
        <v>44</v>
      </c>
      <c r="BM13" s="126"/>
      <c r="BN13" s="126"/>
      <c r="BO13" s="126"/>
      <c r="BP13" s="127"/>
      <c r="BQ13" s="125" t="s">
        <v>44</v>
      </c>
      <c r="BR13" s="126"/>
      <c r="BS13" s="126"/>
      <c r="BT13" s="126"/>
      <c r="BU13" s="131"/>
      <c r="BV13" s="132" t="s">
        <v>44</v>
      </c>
      <c r="BW13" s="133"/>
      <c r="BX13" s="133"/>
      <c r="BY13" s="133"/>
      <c r="BZ13" s="134"/>
      <c r="CA13" s="132" t="s">
        <v>44</v>
      </c>
      <c r="CB13" s="133"/>
      <c r="CC13" s="133"/>
      <c r="CD13" s="133"/>
      <c r="CE13" s="134"/>
      <c r="CF13" s="138"/>
      <c r="CG13" s="138"/>
      <c r="CH13" s="138"/>
    </row>
    <row r="14" spans="2:86" ht="15" customHeight="1">
      <c r="B14" s="141"/>
      <c r="C14" s="142"/>
      <c r="D14" s="82">
        <v>1</v>
      </c>
      <c r="E14" s="83">
        <v>2</v>
      </c>
      <c r="F14" s="83">
        <v>3</v>
      </c>
      <c r="G14" s="83">
        <v>4</v>
      </c>
      <c r="H14" s="80">
        <v>5</v>
      </c>
      <c r="I14" s="82">
        <v>1</v>
      </c>
      <c r="J14" s="83">
        <v>2</v>
      </c>
      <c r="K14" s="83">
        <v>3</v>
      </c>
      <c r="L14" s="83">
        <v>4</v>
      </c>
      <c r="M14" s="80">
        <v>5</v>
      </c>
      <c r="N14" s="82">
        <v>1</v>
      </c>
      <c r="O14" s="83">
        <v>2</v>
      </c>
      <c r="P14" s="83">
        <v>3</v>
      </c>
      <c r="Q14" s="83">
        <v>4</v>
      </c>
      <c r="R14" s="80">
        <v>5</v>
      </c>
      <c r="S14" s="82">
        <v>1</v>
      </c>
      <c r="T14" s="83">
        <v>2</v>
      </c>
      <c r="U14" s="83">
        <v>3</v>
      </c>
      <c r="V14" s="83">
        <v>4</v>
      </c>
      <c r="W14" s="80">
        <v>5</v>
      </c>
      <c r="X14" s="82">
        <v>1</v>
      </c>
      <c r="Y14" s="83">
        <v>2</v>
      </c>
      <c r="Z14" s="83">
        <v>3</v>
      </c>
      <c r="AA14" s="83">
        <v>4</v>
      </c>
      <c r="AB14" s="80">
        <v>5</v>
      </c>
      <c r="AC14" s="82">
        <v>1</v>
      </c>
      <c r="AD14" s="83">
        <v>2</v>
      </c>
      <c r="AE14" s="83">
        <v>3</v>
      </c>
      <c r="AF14" s="83">
        <v>4</v>
      </c>
      <c r="AG14" s="80">
        <v>5</v>
      </c>
      <c r="AH14" s="82">
        <v>1</v>
      </c>
      <c r="AI14" s="83">
        <v>2</v>
      </c>
      <c r="AJ14" s="83">
        <v>3</v>
      </c>
      <c r="AK14" s="83">
        <v>4</v>
      </c>
      <c r="AL14" s="80">
        <v>5</v>
      </c>
      <c r="AM14" s="82">
        <v>1</v>
      </c>
      <c r="AN14" s="83">
        <v>2</v>
      </c>
      <c r="AO14" s="83">
        <v>3</v>
      </c>
      <c r="AP14" s="83">
        <v>4</v>
      </c>
      <c r="AQ14" s="80">
        <v>5</v>
      </c>
      <c r="AR14" s="82">
        <v>1</v>
      </c>
      <c r="AS14" s="83">
        <v>2</v>
      </c>
      <c r="AT14" s="83">
        <v>3</v>
      </c>
      <c r="AU14" s="83">
        <v>4</v>
      </c>
      <c r="AV14" s="80">
        <v>5</v>
      </c>
      <c r="AW14" s="82">
        <v>1</v>
      </c>
      <c r="AX14" s="83">
        <v>2</v>
      </c>
      <c r="AY14" s="83">
        <v>3</v>
      </c>
      <c r="AZ14" s="83">
        <v>4</v>
      </c>
      <c r="BA14" s="80">
        <v>5</v>
      </c>
      <c r="BB14" s="82">
        <v>1</v>
      </c>
      <c r="BC14" s="83">
        <v>2</v>
      </c>
      <c r="BD14" s="83">
        <v>3</v>
      </c>
      <c r="BE14" s="83">
        <v>4</v>
      </c>
      <c r="BF14" s="80">
        <v>5</v>
      </c>
      <c r="BG14" s="82">
        <v>1</v>
      </c>
      <c r="BH14" s="83">
        <v>2</v>
      </c>
      <c r="BI14" s="83">
        <v>3</v>
      </c>
      <c r="BJ14" s="83">
        <v>4</v>
      </c>
      <c r="BK14" s="80">
        <v>5</v>
      </c>
      <c r="BL14" s="82">
        <v>1</v>
      </c>
      <c r="BM14" s="83">
        <v>2</v>
      </c>
      <c r="BN14" s="83">
        <v>3</v>
      </c>
      <c r="BO14" s="83">
        <v>4</v>
      </c>
      <c r="BP14" s="80">
        <v>5</v>
      </c>
      <c r="BQ14" s="82">
        <v>1</v>
      </c>
      <c r="BR14" s="83">
        <v>2</v>
      </c>
      <c r="BS14" s="83">
        <v>3</v>
      </c>
      <c r="BT14" s="83">
        <v>4</v>
      </c>
      <c r="BU14" s="81">
        <v>5</v>
      </c>
      <c r="BV14" s="84">
        <v>1</v>
      </c>
      <c r="BW14" s="85">
        <v>2</v>
      </c>
      <c r="BX14" s="85">
        <v>3</v>
      </c>
      <c r="BY14" s="85">
        <v>4</v>
      </c>
      <c r="BZ14" s="86">
        <v>5</v>
      </c>
      <c r="CA14" s="84">
        <v>1</v>
      </c>
      <c r="CB14" s="85">
        <v>2</v>
      </c>
      <c r="CC14" s="85">
        <v>3</v>
      </c>
      <c r="CD14" s="85">
        <v>4</v>
      </c>
      <c r="CE14" s="86">
        <v>5</v>
      </c>
      <c r="CF14" s="138"/>
      <c r="CG14" s="138"/>
      <c r="CH14" s="138"/>
    </row>
    <row r="15" spans="2:86" ht="47.25">
      <c r="B15" s="2" t="s">
        <v>45</v>
      </c>
      <c r="C15" s="3" t="s">
        <v>46</v>
      </c>
      <c r="D15" s="13"/>
      <c r="E15" s="12">
        <v>2</v>
      </c>
      <c r="F15" s="12"/>
      <c r="G15" s="12"/>
      <c r="H15" s="14"/>
      <c r="I15" s="13"/>
      <c r="J15" s="12"/>
      <c r="K15" s="12"/>
      <c r="L15" s="12">
        <v>4</v>
      </c>
      <c r="M15" s="14"/>
      <c r="N15" s="13"/>
      <c r="O15" s="12"/>
      <c r="P15" s="12">
        <v>3</v>
      </c>
      <c r="Q15" s="12"/>
      <c r="R15" s="14"/>
      <c r="S15" s="13"/>
      <c r="T15" s="12">
        <v>2</v>
      </c>
      <c r="U15" s="12"/>
      <c r="V15" s="12"/>
      <c r="W15" s="14"/>
      <c r="X15" s="13"/>
      <c r="Y15" s="12"/>
      <c r="Z15" s="12"/>
      <c r="AA15" s="12">
        <v>4</v>
      </c>
      <c r="AB15" s="14"/>
      <c r="AC15" s="13"/>
      <c r="AD15" s="12"/>
      <c r="AE15" s="12">
        <v>3</v>
      </c>
      <c r="AF15" s="12"/>
      <c r="AG15" s="14"/>
      <c r="AH15" s="13"/>
      <c r="AI15" s="12">
        <v>2</v>
      </c>
      <c r="AJ15" s="12"/>
      <c r="AK15" s="12"/>
      <c r="AL15" s="14"/>
      <c r="AM15" s="13"/>
      <c r="AN15" s="12"/>
      <c r="AO15" s="12"/>
      <c r="AP15" s="12">
        <v>4</v>
      </c>
      <c r="AQ15" s="14"/>
      <c r="AR15" s="13"/>
      <c r="AS15" s="12"/>
      <c r="AT15" s="12"/>
      <c r="AU15" s="12">
        <v>4</v>
      </c>
      <c r="AV15" s="14"/>
      <c r="AW15" s="13"/>
      <c r="AX15" s="12">
        <v>2</v>
      </c>
      <c r="AY15" s="12"/>
      <c r="AZ15" s="12"/>
      <c r="BA15" s="14"/>
      <c r="BB15" s="13"/>
      <c r="BC15" s="12">
        <v>2</v>
      </c>
      <c r="BD15" s="12"/>
      <c r="BE15" s="12"/>
      <c r="BF15" s="14"/>
      <c r="BG15" s="13"/>
      <c r="BH15" s="12"/>
      <c r="BI15" s="12">
        <v>3</v>
      </c>
      <c r="BJ15" s="12"/>
      <c r="BK15" s="14"/>
      <c r="BL15" s="13"/>
      <c r="BM15" s="12"/>
      <c r="BN15" s="12"/>
      <c r="BO15" s="12">
        <v>4</v>
      </c>
      <c r="BP15" s="14"/>
      <c r="BQ15" s="13"/>
      <c r="BR15" s="12"/>
      <c r="BS15" s="12">
        <v>3</v>
      </c>
      <c r="BT15" s="12"/>
      <c r="BU15" s="15"/>
      <c r="BV15" s="16">
        <f>D15+I15+N15+S15+X15+AC15+AH15+AM15+AR15+AW15+BB15+BG15+BL15+BQ15</f>
        <v>0</v>
      </c>
      <c r="BW15" s="17">
        <f t="shared" ref="BW15:BZ20" si="0">E15+J15+O15+T15+Y15+AD15+AI15+AN15+AS15+AX15+BC15+BH15+BM15+BR15</f>
        <v>10</v>
      </c>
      <c r="BX15" s="17">
        <f t="shared" si="0"/>
        <v>12</v>
      </c>
      <c r="BY15" s="17">
        <f t="shared" si="0"/>
        <v>20</v>
      </c>
      <c r="BZ15" s="18">
        <f t="shared" si="0"/>
        <v>0</v>
      </c>
      <c r="CA15" s="16">
        <f>BV15/$CA$14</f>
        <v>0</v>
      </c>
      <c r="CB15" s="17">
        <f>BW15/$CB$14</f>
        <v>5</v>
      </c>
      <c r="CC15" s="17">
        <f>BX15/$CC$14</f>
        <v>4</v>
      </c>
      <c r="CD15" s="17">
        <f>BY15/$CD$14</f>
        <v>5</v>
      </c>
      <c r="CE15" s="18">
        <f>BZ15/$CE$14</f>
        <v>0</v>
      </c>
      <c r="CF15" s="17">
        <f>SUM(BV15:BZ15)</f>
        <v>42</v>
      </c>
      <c r="CG15" s="19">
        <f>ROUND(CF15/14,0)</f>
        <v>3</v>
      </c>
      <c r="CH15" s="20" t="str">
        <f>VLOOKUP(CG15,$B$5:$C$9,2)</f>
        <v>Se encuentra en proceso de implementación.</v>
      </c>
    </row>
    <row r="16" spans="2:86" ht="48" customHeight="1">
      <c r="B16" s="2" t="s">
        <v>47</v>
      </c>
      <c r="C16" s="4" t="s">
        <v>48</v>
      </c>
      <c r="D16" s="13"/>
      <c r="E16" s="12"/>
      <c r="F16" s="12">
        <v>3</v>
      </c>
      <c r="G16" s="12"/>
      <c r="H16" s="14"/>
      <c r="I16" s="13"/>
      <c r="J16" s="12"/>
      <c r="K16" s="12"/>
      <c r="L16" s="12">
        <v>4</v>
      </c>
      <c r="M16" s="14"/>
      <c r="N16" s="13"/>
      <c r="O16" s="12">
        <v>2</v>
      </c>
      <c r="P16" s="12"/>
      <c r="Q16" s="12"/>
      <c r="R16" s="14"/>
      <c r="S16" s="13"/>
      <c r="T16" s="12"/>
      <c r="U16" s="12"/>
      <c r="V16" s="12">
        <v>4</v>
      </c>
      <c r="W16" s="14"/>
      <c r="X16" s="13"/>
      <c r="Y16" s="12"/>
      <c r="Z16" s="12">
        <v>3</v>
      </c>
      <c r="AA16" s="12"/>
      <c r="AB16" s="14"/>
      <c r="AC16" s="13"/>
      <c r="AD16" s="12"/>
      <c r="AE16" s="12"/>
      <c r="AF16" s="12">
        <v>4</v>
      </c>
      <c r="AG16" s="14"/>
      <c r="AH16" s="13"/>
      <c r="AI16" s="12"/>
      <c r="AJ16" s="12"/>
      <c r="AK16" s="12">
        <v>4</v>
      </c>
      <c r="AL16" s="14"/>
      <c r="AM16" s="13"/>
      <c r="AN16" s="12"/>
      <c r="AO16" s="12"/>
      <c r="AP16" s="12">
        <v>4</v>
      </c>
      <c r="AQ16" s="14"/>
      <c r="AR16" s="13"/>
      <c r="AS16" s="12"/>
      <c r="AT16" s="12"/>
      <c r="AU16" s="12">
        <v>4</v>
      </c>
      <c r="AV16" s="14"/>
      <c r="AW16" s="13"/>
      <c r="AX16" s="12"/>
      <c r="AY16" s="12">
        <v>3</v>
      </c>
      <c r="AZ16" s="12"/>
      <c r="BA16" s="14"/>
      <c r="BB16" s="13"/>
      <c r="BC16" s="12"/>
      <c r="BD16" s="12"/>
      <c r="BE16" s="12">
        <v>4</v>
      </c>
      <c r="BF16" s="14"/>
      <c r="BG16" s="13"/>
      <c r="BH16" s="12"/>
      <c r="BI16" s="12"/>
      <c r="BJ16" s="12">
        <v>4</v>
      </c>
      <c r="BK16" s="14"/>
      <c r="BL16" s="13"/>
      <c r="BM16" s="12"/>
      <c r="BN16" s="12"/>
      <c r="BO16" s="12">
        <v>4</v>
      </c>
      <c r="BP16" s="14"/>
      <c r="BQ16" s="13"/>
      <c r="BR16" s="12"/>
      <c r="BS16" s="12"/>
      <c r="BT16" s="12"/>
      <c r="BU16" s="15">
        <v>5</v>
      </c>
      <c r="BV16" s="16">
        <f t="shared" ref="BV16:BV19" si="1">D16+I16+N16+S16+X16+AC16+AH16+AM16+AR16+AW16+BB16+BG16+BL16+BQ16</f>
        <v>0</v>
      </c>
      <c r="BW16" s="17">
        <f t="shared" si="0"/>
        <v>2</v>
      </c>
      <c r="BX16" s="17">
        <f t="shared" si="0"/>
        <v>9</v>
      </c>
      <c r="BY16" s="17">
        <f t="shared" si="0"/>
        <v>36</v>
      </c>
      <c r="BZ16" s="18">
        <f t="shared" si="0"/>
        <v>5</v>
      </c>
      <c r="CA16" s="16">
        <f t="shared" ref="CA16:CA20" si="2">BV16/$CA$14</f>
        <v>0</v>
      </c>
      <c r="CB16" s="17">
        <f t="shared" ref="CB16:CB20" si="3">BW16/$CB$14</f>
        <v>1</v>
      </c>
      <c r="CC16" s="17">
        <f t="shared" ref="CC16:CC20" si="4">BX16/$CC$14</f>
        <v>3</v>
      </c>
      <c r="CD16" s="17">
        <f t="shared" ref="CD16:CD20" si="5">BY16/$CD$14</f>
        <v>9</v>
      </c>
      <c r="CE16" s="18">
        <f t="shared" ref="CE16:CE20" si="6">BZ16/$CE$14</f>
        <v>1</v>
      </c>
      <c r="CF16" s="17">
        <f t="shared" ref="CF16:CF20" si="7">SUM(BV16:BZ16)</f>
        <v>52</v>
      </c>
      <c r="CG16" s="19">
        <f t="shared" ref="CG16:CG20" si="8">ROUND(CF16/14,0)</f>
        <v>4</v>
      </c>
      <c r="CH16" s="20" t="str">
        <f t="shared" ref="CH16:CH21" si="9">VLOOKUP(CG16,$B$5:$C$9,2)</f>
        <v>Se tiene implementada, pero requiere actualización.</v>
      </c>
    </row>
    <row r="17" spans="2:86" ht="56.25" customHeight="1">
      <c r="B17" s="2" t="s">
        <v>49</v>
      </c>
      <c r="C17" s="4" t="s">
        <v>50</v>
      </c>
      <c r="D17" s="13"/>
      <c r="E17" s="12"/>
      <c r="F17" s="12">
        <v>3</v>
      </c>
      <c r="G17" s="12"/>
      <c r="H17" s="14"/>
      <c r="I17" s="13"/>
      <c r="J17" s="12"/>
      <c r="K17" s="12"/>
      <c r="L17" s="12"/>
      <c r="M17" s="14">
        <v>5</v>
      </c>
      <c r="N17" s="13"/>
      <c r="O17" s="12"/>
      <c r="P17" s="12">
        <v>3</v>
      </c>
      <c r="Q17" s="12"/>
      <c r="R17" s="14"/>
      <c r="S17" s="13"/>
      <c r="T17" s="12"/>
      <c r="U17" s="12"/>
      <c r="V17" s="12">
        <v>4</v>
      </c>
      <c r="W17" s="14"/>
      <c r="X17" s="13"/>
      <c r="Y17" s="12"/>
      <c r="Z17" s="12">
        <v>3</v>
      </c>
      <c r="AA17" s="12"/>
      <c r="AB17" s="14"/>
      <c r="AC17" s="13"/>
      <c r="AD17" s="12"/>
      <c r="AE17" s="12">
        <v>3</v>
      </c>
      <c r="AF17" s="12"/>
      <c r="AG17" s="14"/>
      <c r="AH17" s="13"/>
      <c r="AI17" s="12"/>
      <c r="AJ17" s="12"/>
      <c r="AK17" s="12">
        <v>4</v>
      </c>
      <c r="AL17" s="14"/>
      <c r="AM17" s="13"/>
      <c r="AN17" s="12"/>
      <c r="AO17" s="12"/>
      <c r="AP17" s="12">
        <v>4</v>
      </c>
      <c r="AQ17" s="14"/>
      <c r="AR17" s="13"/>
      <c r="AS17" s="12"/>
      <c r="AT17" s="12"/>
      <c r="AU17" s="12">
        <v>4</v>
      </c>
      <c r="AV17" s="14"/>
      <c r="AW17" s="13"/>
      <c r="AX17" s="12"/>
      <c r="AY17" s="12">
        <v>3</v>
      </c>
      <c r="AZ17" s="12"/>
      <c r="BA17" s="14"/>
      <c r="BB17" s="13"/>
      <c r="BC17" s="12"/>
      <c r="BD17" s="12"/>
      <c r="BE17" s="12">
        <v>4</v>
      </c>
      <c r="BF17" s="14"/>
      <c r="BG17" s="13"/>
      <c r="BH17" s="12"/>
      <c r="BI17" s="12"/>
      <c r="BJ17" s="12">
        <v>4</v>
      </c>
      <c r="BK17" s="14"/>
      <c r="BL17" s="13"/>
      <c r="BM17" s="12"/>
      <c r="BN17" s="12">
        <v>3</v>
      </c>
      <c r="BO17" s="12"/>
      <c r="BP17" s="14"/>
      <c r="BQ17" s="13"/>
      <c r="BR17" s="12"/>
      <c r="BS17" s="12"/>
      <c r="BT17" s="12"/>
      <c r="BU17" s="15">
        <v>5</v>
      </c>
      <c r="BV17" s="16">
        <f t="shared" si="1"/>
        <v>0</v>
      </c>
      <c r="BW17" s="17">
        <f t="shared" si="0"/>
        <v>0</v>
      </c>
      <c r="BX17" s="17">
        <f t="shared" si="0"/>
        <v>18</v>
      </c>
      <c r="BY17" s="17">
        <f t="shared" si="0"/>
        <v>24</v>
      </c>
      <c r="BZ17" s="18">
        <f t="shared" si="0"/>
        <v>10</v>
      </c>
      <c r="CA17" s="16">
        <f t="shared" si="2"/>
        <v>0</v>
      </c>
      <c r="CB17" s="17">
        <f t="shared" si="3"/>
        <v>0</v>
      </c>
      <c r="CC17" s="17">
        <f t="shared" si="4"/>
        <v>6</v>
      </c>
      <c r="CD17" s="17">
        <f t="shared" si="5"/>
        <v>6</v>
      </c>
      <c r="CE17" s="18">
        <f t="shared" si="6"/>
        <v>2</v>
      </c>
      <c r="CF17" s="17">
        <f t="shared" si="7"/>
        <v>52</v>
      </c>
      <c r="CG17" s="19">
        <f t="shared" si="8"/>
        <v>4</v>
      </c>
      <c r="CH17" s="20" t="str">
        <f t="shared" si="9"/>
        <v>Se tiene implementada, pero requiere actualización.</v>
      </c>
    </row>
    <row r="18" spans="2:86" ht="45">
      <c r="B18" s="2" t="s">
        <v>51</v>
      </c>
      <c r="C18" s="3" t="s">
        <v>52</v>
      </c>
      <c r="D18" s="13"/>
      <c r="E18" s="12"/>
      <c r="F18" s="12">
        <v>3</v>
      </c>
      <c r="G18" s="12"/>
      <c r="H18" s="14"/>
      <c r="I18" s="13"/>
      <c r="J18" s="12"/>
      <c r="K18" s="12"/>
      <c r="L18" s="12">
        <v>4</v>
      </c>
      <c r="M18" s="14"/>
      <c r="N18" s="13"/>
      <c r="O18" s="12">
        <v>2</v>
      </c>
      <c r="P18" s="12"/>
      <c r="Q18" s="12"/>
      <c r="R18" s="14"/>
      <c r="S18" s="13"/>
      <c r="T18" s="12"/>
      <c r="U18" s="12"/>
      <c r="V18" s="12">
        <v>4</v>
      </c>
      <c r="W18" s="14"/>
      <c r="X18" s="13"/>
      <c r="Y18" s="12"/>
      <c r="Z18" s="12">
        <v>3</v>
      </c>
      <c r="AA18" s="12"/>
      <c r="AB18" s="14"/>
      <c r="AC18" s="13"/>
      <c r="AD18" s="12"/>
      <c r="AE18" s="12">
        <v>3</v>
      </c>
      <c r="AF18" s="12"/>
      <c r="AG18" s="14"/>
      <c r="AH18" s="13"/>
      <c r="AI18" s="12"/>
      <c r="AJ18" s="12">
        <v>3</v>
      </c>
      <c r="AK18" s="12"/>
      <c r="AL18" s="14"/>
      <c r="AM18" s="13"/>
      <c r="AN18" s="12"/>
      <c r="AO18" s="12"/>
      <c r="AP18" s="12"/>
      <c r="AQ18" s="14">
        <v>5</v>
      </c>
      <c r="AR18" s="13"/>
      <c r="AS18" s="12"/>
      <c r="AT18" s="12"/>
      <c r="AU18" s="12">
        <v>4</v>
      </c>
      <c r="AV18" s="14"/>
      <c r="AW18" s="13"/>
      <c r="AX18" s="12"/>
      <c r="AY18" s="12"/>
      <c r="AZ18" s="12">
        <v>4</v>
      </c>
      <c r="BA18" s="14"/>
      <c r="BB18" s="13"/>
      <c r="BC18" s="12"/>
      <c r="BD18" s="12">
        <v>3</v>
      </c>
      <c r="BE18" s="12"/>
      <c r="BF18" s="14"/>
      <c r="BG18" s="13"/>
      <c r="BH18" s="12"/>
      <c r="BI18" s="12"/>
      <c r="BJ18" s="12">
        <v>4</v>
      </c>
      <c r="BK18" s="14"/>
      <c r="BL18" s="13"/>
      <c r="BM18" s="12"/>
      <c r="BN18" s="12"/>
      <c r="BO18" s="12">
        <v>4</v>
      </c>
      <c r="BP18" s="14"/>
      <c r="BQ18" s="13"/>
      <c r="BR18" s="12"/>
      <c r="BS18" s="12"/>
      <c r="BT18" s="12"/>
      <c r="BU18" s="15">
        <v>5</v>
      </c>
      <c r="BV18" s="16">
        <f t="shared" si="1"/>
        <v>0</v>
      </c>
      <c r="BW18" s="17">
        <f t="shared" si="0"/>
        <v>2</v>
      </c>
      <c r="BX18" s="17">
        <f t="shared" si="0"/>
        <v>15</v>
      </c>
      <c r="BY18" s="17">
        <f t="shared" si="0"/>
        <v>24</v>
      </c>
      <c r="BZ18" s="18">
        <f t="shared" si="0"/>
        <v>10</v>
      </c>
      <c r="CA18" s="16">
        <f t="shared" si="2"/>
        <v>0</v>
      </c>
      <c r="CB18" s="17">
        <f t="shared" si="3"/>
        <v>1</v>
      </c>
      <c r="CC18" s="17">
        <f t="shared" si="4"/>
        <v>5</v>
      </c>
      <c r="CD18" s="17">
        <f t="shared" si="5"/>
        <v>6</v>
      </c>
      <c r="CE18" s="18">
        <f t="shared" si="6"/>
        <v>2</v>
      </c>
      <c r="CF18" s="17">
        <f t="shared" si="7"/>
        <v>51</v>
      </c>
      <c r="CG18" s="19">
        <f t="shared" si="8"/>
        <v>4</v>
      </c>
      <c r="CH18" s="20" t="str">
        <f t="shared" si="9"/>
        <v>Se tiene implementada, pero requiere actualización.</v>
      </c>
    </row>
    <row r="19" spans="2:86" ht="43.5" customHeight="1">
      <c r="B19" s="2" t="s">
        <v>53</v>
      </c>
      <c r="C19" s="3" t="s">
        <v>54</v>
      </c>
      <c r="D19" s="13"/>
      <c r="E19" s="12"/>
      <c r="F19" s="12"/>
      <c r="G19" s="12">
        <v>4</v>
      </c>
      <c r="H19" s="14"/>
      <c r="I19" s="13"/>
      <c r="J19" s="12"/>
      <c r="K19" s="12"/>
      <c r="L19" s="12">
        <v>4</v>
      </c>
      <c r="M19" s="14"/>
      <c r="N19" s="13"/>
      <c r="O19" s="12">
        <v>2</v>
      </c>
      <c r="P19" s="12"/>
      <c r="Q19" s="12"/>
      <c r="R19" s="14"/>
      <c r="S19" s="13"/>
      <c r="T19" s="12"/>
      <c r="U19" s="12"/>
      <c r="V19" s="12">
        <v>4</v>
      </c>
      <c r="W19" s="14"/>
      <c r="X19" s="13"/>
      <c r="Y19" s="12"/>
      <c r="Z19" s="12">
        <v>3</v>
      </c>
      <c r="AA19" s="12"/>
      <c r="AB19" s="14"/>
      <c r="AC19" s="13"/>
      <c r="AD19" s="12"/>
      <c r="AE19" s="12">
        <v>3</v>
      </c>
      <c r="AF19" s="12"/>
      <c r="AG19" s="14"/>
      <c r="AH19" s="13"/>
      <c r="AI19" s="12"/>
      <c r="AJ19" s="12"/>
      <c r="AK19" s="12"/>
      <c r="AL19" s="14">
        <v>5</v>
      </c>
      <c r="AM19" s="13"/>
      <c r="AN19" s="12"/>
      <c r="AO19" s="12"/>
      <c r="AP19" s="12"/>
      <c r="AQ19" s="14">
        <v>5</v>
      </c>
      <c r="AR19" s="13"/>
      <c r="AS19" s="12"/>
      <c r="AT19" s="12"/>
      <c r="AU19" s="12">
        <v>4</v>
      </c>
      <c r="AV19" s="14"/>
      <c r="AW19" s="13"/>
      <c r="AX19" s="12"/>
      <c r="AY19" s="12"/>
      <c r="AZ19" s="12"/>
      <c r="BA19" s="14">
        <v>5</v>
      </c>
      <c r="BB19" s="13"/>
      <c r="BC19" s="12"/>
      <c r="BD19" s="12"/>
      <c r="BE19" s="12">
        <v>4</v>
      </c>
      <c r="BF19" s="14"/>
      <c r="BG19" s="13"/>
      <c r="BH19" s="12"/>
      <c r="BI19" s="12"/>
      <c r="BJ19" s="12">
        <v>4</v>
      </c>
      <c r="BK19" s="14"/>
      <c r="BL19" s="13"/>
      <c r="BM19" s="12"/>
      <c r="BN19" s="12">
        <v>3</v>
      </c>
      <c r="BO19" s="12"/>
      <c r="BP19" s="14"/>
      <c r="BQ19" s="13"/>
      <c r="BR19" s="12"/>
      <c r="BS19" s="12"/>
      <c r="BT19" s="12">
        <v>4</v>
      </c>
      <c r="BU19" s="15"/>
      <c r="BV19" s="16">
        <f t="shared" si="1"/>
        <v>0</v>
      </c>
      <c r="BW19" s="17">
        <f t="shared" si="0"/>
        <v>2</v>
      </c>
      <c r="BX19" s="17">
        <f t="shared" si="0"/>
        <v>9</v>
      </c>
      <c r="BY19" s="17">
        <f t="shared" si="0"/>
        <v>28</v>
      </c>
      <c r="BZ19" s="18">
        <f t="shared" si="0"/>
        <v>15</v>
      </c>
      <c r="CA19" s="16">
        <f t="shared" si="2"/>
        <v>0</v>
      </c>
      <c r="CB19" s="17">
        <f t="shared" si="3"/>
        <v>1</v>
      </c>
      <c r="CC19" s="17">
        <f t="shared" si="4"/>
        <v>3</v>
      </c>
      <c r="CD19" s="17">
        <f t="shared" si="5"/>
        <v>7</v>
      </c>
      <c r="CE19" s="18">
        <f t="shared" si="6"/>
        <v>3</v>
      </c>
      <c r="CF19" s="17">
        <f t="shared" si="7"/>
        <v>54</v>
      </c>
      <c r="CG19" s="19">
        <f t="shared" si="8"/>
        <v>4</v>
      </c>
      <c r="CH19" s="20" t="str">
        <f t="shared" si="9"/>
        <v>Se tiene implementada, pero requiere actualización.</v>
      </c>
    </row>
    <row r="20" spans="2:86" ht="43.5" customHeight="1">
      <c r="B20" s="2" t="s">
        <v>55</v>
      </c>
      <c r="C20" s="3" t="s">
        <v>56</v>
      </c>
      <c r="D20" s="13">
        <v>1</v>
      </c>
      <c r="E20" s="12"/>
      <c r="F20" s="12"/>
      <c r="G20" s="12"/>
      <c r="H20" s="14"/>
      <c r="I20" s="13"/>
      <c r="J20" s="12"/>
      <c r="K20" s="12"/>
      <c r="L20" s="12">
        <v>4</v>
      </c>
      <c r="M20" s="14"/>
      <c r="N20" s="13"/>
      <c r="O20" s="12"/>
      <c r="P20" s="12">
        <v>3</v>
      </c>
      <c r="Q20" s="12"/>
      <c r="R20" s="14"/>
      <c r="S20" s="13"/>
      <c r="T20" s="12"/>
      <c r="U20" s="12"/>
      <c r="V20" s="12">
        <v>4</v>
      </c>
      <c r="W20" s="14"/>
      <c r="X20" s="13"/>
      <c r="Y20" s="12"/>
      <c r="Z20" s="12">
        <v>3</v>
      </c>
      <c r="AA20" s="12"/>
      <c r="AB20" s="14"/>
      <c r="AC20" s="13"/>
      <c r="AD20" s="12">
        <v>2</v>
      </c>
      <c r="AE20" s="12"/>
      <c r="AF20" s="12"/>
      <c r="AG20" s="14"/>
      <c r="AH20" s="13"/>
      <c r="AI20" s="12"/>
      <c r="AJ20" s="12"/>
      <c r="AK20" s="12"/>
      <c r="AL20" s="14">
        <v>5</v>
      </c>
      <c r="AM20" s="13"/>
      <c r="AN20" s="12"/>
      <c r="AO20" s="12"/>
      <c r="AP20" s="12">
        <v>4</v>
      </c>
      <c r="AQ20" s="14"/>
      <c r="AR20" s="13"/>
      <c r="AS20" s="12"/>
      <c r="AT20" s="12"/>
      <c r="AU20" s="12">
        <v>4</v>
      </c>
      <c r="AV20" s="14"/>
      <c r="AW20" s="13"/>
      <c r="AX20" s="12"/>
      <c r="AY20" s="12"/>
      <c r="AZ20" s="12">
        <v>4</v>
      </c>
      <c r="BA20" s="14"/>
      <c r="BB20" s="13"/>
      <c r="BC20" s="12"/>
      <c r="BD20" s="12">
        <v>3</v>
      </c>
      <c r="BE20" s="12"/>
      <c r="BF20" s="14"/>
      <c r="BG20" s="13"/>
      <c r="BH20" s="12"/>
      <c r="BI20" s="12"/>
      <c r="BJ20" s="12">
        <v>4</v>
      </c>
      <c r="BK20" s="14"/>
      <c r="BL20" s="13"/>
      <c r="BM20" s="12"/>
      <c r="BN20" s="12"/>
      <c r="BO20" s="12">
        <v>4</v>
      </c>
      <c r="BP20" s="14"/>
      <c r="BQ20" s="13"/>
      <c r="BR20" s="12"/>
      <c r="BS20" s="12">
        <v>3</v>
      </c>
      <c r="BT20" s="12"/>
      <c r="BU20" s="15"/>
      <c r="BV20" s="21">
        <f>D20+I20+N20+S20+X20+AC20+AH20+AM20+AR20+AW20+BB20+BG20+BL20+BQ20</f>
        <v>1</v>
      </c>
      <c r="BW20" s="22">
        <f t="shared" si="0"/>
        <v>2</v>
      </c>
      <c r="BX20" s="22">
        <f t="shared" si="0"/>
        <v>12</v>
      </c>
      <c r="BY20" s="22">
        <f t="shared" si="0"/>
        <v>28</v>
      </c>
      <c r="BZ20" s="23">
        <f t="shared" si="0"/>
        <v>5</v>
      </c>
      <c r="CA20" s="24">
        <f t="shared" si="2"/>
        <v>1</v>
      </c>
      <c r="CB20" s="25">
        <f t="shared" si="3"/>
        <v>1</v>
      </c>
      <c r="CC20" s="25">
        <f t="shared" si="4"/>
        <v>4</v>
      </c>
      <c r="CD20" s="25">
        <f t="shared" si="5"/>
        <v>7</v>
      </c>
      <c r="CE20" s="26">
        <f t="shared" si="6"/>
        <v>1</v>
      </c>
      <c r="CF20" s="25">
        <f t="shared" si="7"/>
        <v>48</v>
      </c>
      <c r="CG20" s="27">
        <f t="shared" si="8"/>
        <v>3</v>
      </c>
      <c r="CH20" s="20" t="str">
        <f t="shared" si="9"/>
        <v>Se encuentra en proceso de implementación.</v>
      </c>
    </row>
    <row r="21" spans="2:86" ht="45">
      <c r="CA21" s="94" t="s">
        <v>57</v>
      </c>
      <c r="CB21" s="94"/>
      <c r="CC21" s="94"/>
      <c r="CD21" s="94"/>
      <c r="CE21" s="94"/>
      <c r="CF21" s="94"/>
      <c r="CG21" s="28">
        <f>ROUND(AVERAGE(CG15:CG20),0)</f>
        <v>4</v>
      </c>
      <c r="CH21" s="29" t="str">
        <f t="shared" si="9"/>
        <v>Se tiene implementada, pero requiere actualización.</v>
      </c>
    </row>
    <row r="22" spans="2:86" ht="19.5" thickBot="1">
      <c r="CA22" s="30"/>
      <c r="CB22" s="30"/>
      <c r="CC22" s="30"/>
      <c r="CD22" s="30"/>
      <c r="CE22" s="30"/>
      <c r="CF22" s="30"/>
      <c r="CG22" s="31"/>
    </row>
    <row r="23" spans="2:86">
      <c r="B23" s="123" t="s">
        <v>58</v>
      </c>
      <c r="C23" s="124"/>
      <c r="D23" s="110" t="s">
        <v>44</v>
      </c>
      <c r="E23" s="97"/>
      <c r="F23" s="97"/>
      <c r="G23" s="97"/>
      <c r="H23" s="111"/>
      <c r="I23" s="110" t="s">
        <v>44</v>
      </c>
      <c r="J23" s="97"/>
      <c r="K23" s="97"/>
      <c r="L23" s="97"/>
      <c r="M23" s="111"/>
      <c r="N23" s="110" t="s">
        <v>44</v>
      </c>
      <c r="O23" s="97"/>
      <c r="P23" s="97"/>
      <c r="Q23" s="97"/>
      <c r="R23" s="111"/>
      <c r="S23" s="110" t="s">
        <v>44</v>
      </c>
      <c r="T23" s="97"/>
      <c r="U23" s="97"/>
      <c r="V23" s="97"/>
      <c r="W23" s="111"/>
      <c r="X23" s="110" t="s">
        <v>44</v>
      </c>
      <c r="Y23" s="97"/>
      <c r="Z23" s="97"/>
      <c r="AA23" s="97"/>
      <c r="AB23" s="111"/>
      <c r="AC23" s="110" t="s">
        <v>44</v>
      </c>
      <c r="AD23" s="97"/>
      <c r="AE23" s="97"/>
      <c r="AF23" s="97"/>
      <c r="AG23" s="111"/>
      <c r="AH23" s="110" t="s">
        <v>44</v>
      </c>
      <c r="AI23" s="97"/>
      <c r="AJ23" s="97"/>
      <c r="AK23" s="97"/>
      <c r="AL23" s="111"/>
      <c r="AM23" s="110" t="s">
        <v>44</v>
      </c>
      <c r="AN23" s="97"/>
      <c r="AO23" s="97"/>
      <c r="AP23" s="97"/>
      <c r="AQ23" s="111"/>
      <c r="AR23" s="110" t="s">
        <v>44</v>
      </c>
      <c r="AS23" s="97"/>
      <c r="AT23" s="97"/>
      <c r="AU23" s="97"/>
      <c r="AV23" s="111"/>
      <c r="AW23" s="110" t="s">
        <v>44</v>
      </c>
      <c r="AX23" s="97"/>
      <c r="AY23" s="97"/>
      <c r="AZ23" s="97"/>
      <c r="BA23" s="111"/>
      <c r="BB23" s="110" t="s">
        <v>44</v>
      </c>
      <c r="BC23" s="97"/>
      <c r="BD23" s="97"/>
      <c r="BE23" s="97"/>
      <c r="BF23" s="111"/>
      <c r="BG23" s="110" t="s">
        <v>44</v>
      </c>
      <c r="BH23" s="97"/>
      <c r="BI23" s="97"/>
      <c r="BJ23" s="97"/>
      <c r="BK23" s="111"/>
      <c r="BL23" s="110" t="s">
        <v>44</v>
      </c>
      <c r="BM23" s="97"/>
      <c r="BN23" s="97"/>
      <c r="BO23" s="97"/>
      <c r="BP23" s="111"/>
      <c r="BQ23" s="110" t="s">
        <v>44</v>
      </c>
      <c r="BR23" s="97"/>
      <c r="BS23" s="97"/>
      <c r="BT23" s="97"/>
      <c r="BU23" s="112"/>
      <c r="BV23" s="116" t="s">
        <v>44</v>
      </c>
      <c r="BW23" s="117"/>
      <c r="BX23" s="117"/>
      <c r="BY23" s="117"/>
      <c r="BZ23" s="118"/>
      <c r="CA23" s="116" t="s">
        <v>39</v>
      </c>
      <c r="CB23" s="117"/>
      <c r="CC23" s="117"/>
      <c r="CD23" s="117"/>
      <c r="CE23" s="118"/>
      <c r="CF23" s="119" t="s">
        <v>40</v>
      </c>
      <c r="CG23" s="109" t="s">
        <v>41</v>
      </c>
      <c r="CH23" s="107" t="s">
        <v>42</v>
      </c>
    </row>
    <row r="24" spans="2:86">
      <c r="B24" s="123"/>
      <c r="C24" s="124"/>
      <c r="D24" s="82">
        <v>1</v>
      </c>
      <c r="E24" s="83">
        <v>2</v>
      </c>
      <c r="F24" s="83">
        <v>3</v>
      </c>
      <c r="G24" s="83">
        <v>4</v>
      </c>
      <c r="H24" s="80">
        <v>5</v>
      </c>
      <c r="I24" s="82">
        <v>1</v>
      </c>
      <c r="J24" s="83">
        <v>2</v>
      </c>
      <c r="K24" s="83">
        <v>3</v>
      </c>
      <c r="L24" s="83">
        <v>4</v>
      </c>
      <c r="M24" s="80">
        <v>5</v>
      </c>
      <c r="N24" s="82">
        <v>1</v>
      </c>
      <c r="O24" s="83">
        <v>2</v>
      </c>
      <c r="P24" s="83">
        <v>3</v>
      </c>
      <c r="Q24" s="83">
        <v>4</v>
      </c>
      <c r="R24" s="80">
        <v>5</v>
      </c>
      <c r="S24" s="82">
        <v>1</v>
      </c>
      <c r="T24" s="83">
        <v>2</v>
      </c>
      <c r="U24" s="83">
        <v>3</v>
      </c>
      <c r="V24" s="83">
        <v>4</v>
      </c>
      <c r="W24" s="80">
        <v>5</v>
      </c>
      <c r="X24" s="82">
        <v>1</v>
      </c>
      <c r="Y24" s="83">
        <v>2</v>
      </c>
      <c r="Z24" s="83">
        <v>3</v>
      </c>
      <c r="AA24" s="83">
        <v>4</v>
      </c>
      <c r="AB24" s="80">
        <v>5</v>
      </c>
      <c r="AC24" s="82">
        <v>1</v>
      </c>
      <c r="AD24" s="83">
        <v>2</v>
      </c>
      <c r="AE24" s="83">
        <v>3</v>
      </c>
      <c r="AF24" s="83">
        <v>4</v>
      </c>
      <c r="AG24" s="80">
        <v>5</v>
      </c>
      <c r="AH24" s="82">
        <v>1</v>
      </c>
      <c r="AI24" s="83">
        <v>2</v>
      </c>
      <c r="AJ24" s="83">
        <v>3</v>
      </c>
      <c r="AK24" s="83">
        <v>4</v>
      </c>
      <c r="AL24" s="80">
        <v>5</v>
      </c>
      <c r="AM24" s="82">
        <v>1</v>
      </c>
      <c r="AN24" s="83">
        <v>2</v>
      </c>
      <c r="AO24" s="83">
        <v>3</v>
      </c>
      <c r="AP24" s="83">
        <v>4</v>
      </c>
      <c r="AQ24" s="80">
        <v>5</v>
      </c>
      <c r="AR24" s="82">
        <v>1</v>
      </c>
      <c r="AS24" s="83">
        <v>2</v>
      </c>
      <c r="AT24" s="83">
        <v>3</v>
      </c>
      <c r="AU24" s="83">
        <v>4</v>
      </c>
      <c r="AV24" s="80">
        <v>5</v>
      </c>
      <c r="AW24" s="82">
        <v>1</v>
      </c>
      <c r="AX24" s="83">
        <v>2</v>
      </c>
      <c r="AY24" s="83">
        <v>3</v>
      </c>
      <c r="AZ24" s="83">
        <v>4</v>
      </c>
      <c r="BA24" s="80">
        <v>5</v>
      </c>
      <c r="BB24" s="82">
        <v>1</v>
      </c>
      <c r="BC24" s="83">
        <v>2</v>
      </c>
      <c r="BD24" s="83">
        <v>3</v>
      </c>
      <c r="BE24" s="83">
        <v>4</v>
      </c>
      <c r="BF24" s="80">
        <v>5</v>
      </c>
      <c r="BG24" s="82">
        <v>1</v>
      </c>
      <c r="BH24" s="83">
        <v>2</v>
      </c>
      <c r="BI24" s="83">
        <v>3</v>
      </c>
      <c r="BJ24" s="83">
        <v>4</v>
      </c>
      <c r="BK24" s="80">
        <v>5</v>
      </c>
      <c r="BL24" s="82">
        <v>1</v>
      </c>
      <c r="BM24" s="83">
        <v>2</v>
      </c>
      <c r="BN24" s="83">
        <v>3</v>
      </c>
      <c r="BO24" s="83">
        <v>4</v>
      </c>
      <c r="BP24" s="80">
        <v>5</v>
      </c>
      <c r="BQ24" s="82">
        <v>1</v>
      </c>
      <c r="BR24" s="83">
        <v>2</v>
      </c>
      <c r="BS24" s="83">
        <v>3</v>
      </c>
      <c r="BT24" s="83">
        <v>4</v>
      </c>
      <c r="BU24" s="81">
        <v>5</v>
      </c>
      <c r="BV24" s="84">
        <v>1</v>
      </c>
      <c r="BW24" s="85">
        <v>2</v>
      </c>
      <c r="BX24" s="85">
        <v>3</v>
      </c>
      <c r="BY24" s="85">
        <v>4</v>
      </c>
      <c r="BZ24" s="86">
        <v>5</v>
      </c>
      <c r="CA24" s="84">
        <v>1</v>
      </c>
      <c r="CB24" s="85">
        <v>2</v>
      </c>
      <c r="CC24" s="85">
        <v>3</v>
      </c>
      <c r="CD24" s="85">
        <v>4</v>
      </c>
      <c r="CE24" s="86">
        <v>5</v>
      </c>
      <c r="CF24" s="120"/>
      <c r="CG24" s="109"/>
      <c r="CH24" s="107"/>
    </row>
    <row r="25" spans="2:86" ht="47.25">
      <c r="B25" s="2" t="s">
        <v>45</v>
      </c>
      <c r="C25" s="3" t="s">
        <v>59</v>
      </c>
      <c r="D25" s="13"/>
      <c r="E25" s="12"/>
      <c r="F25" s="12"/>
      <c r="G25" s="12">
        <v>4</v>
      </c>
      <c r="H25" s="14"/>
      <c r="I25" s="13"/>
      <c r="J25" s="12"/>
      <c r="K25" s="12"/>
      <c r="L25" s="12">
        <v>4</v>
      </c>
      <c r="M25" s="14"/>
      <c r="N25" s="13"/>
      <c r="O25" s="12">
        <v>2</v>
      </c>
      <c r="P25" s="12"/>
      <c r="Q25" s="12"/>
      <c r="R25" s="14"/>
      <c r="S25" s="13"/>
      <c r="T25" s="12"/>
      <c r="U25" s="12">
        <v>3</v>
      </c>
      <c r="V25" s="12"/>
      <c r="W25" s="14"/>
      <c r="X25" s="13"/>
      <c r="Y25" s="12"/>
      <c r="Z25" s="12">
        <v>3</v>
      </c>
      <c r="AA25" s="12"/>
      <c r="AB25" s="14"/>
      <c r="AC25" s="13"/>
      <c r="AD25" s="12"/>
      <c r="AE25" s="12">
        <v>3</v>
      </c>
      <c r="AF25" s="12"/>
      <c r="AG25" s="14"/>
      <c r="AH25" s="13"/>
      <c r="AI25" s="12"/>
      <c r="AJ25" s="12"/>
      <c r="AK25" s="12">
        <v>4</v>
      </c>
      <c r="AL25" s="14"/>
      <c r="AM25" s="13"/>
      <c r="AN25" s="12"/>
      <c r="AO25" s="12">
        <v>3</v>
      </c>
      <c r="AP25" s="12"/>
      <c r="AQ25" s="14"/>
      <c r="AR25" s="13"/>
      <c r="AS25" s="12"/>
      <c r="AT25" s="12">
        <v>3</v>
      </c>
      <c r="AU25" s="12"/>
      <c r="AV25" s="14"/>
      <c r="AW25" s="13"/>
      <c r="AX25" s="12">
        <v>2</v>
      </c>
      <c r="AY25" s="12"/>
      <c r="AZ25" s="12"/>
      <c r="BA25" s="14"/>
      <c r="BB25" s="13"/>
      <c r="BC25" s="12"/>
      <c r="BD25" s="12">
        <v>3</v>
      </c>
      <c r="BE25" s="12"/>
      <c r="BF25" s="14"/>
      <c r="BG25" s="13"/>
      <c r="BH25" s="12"/>
      <c r="BI25" s="12"/>
      <c r="BJ25" s="12">
        <v>4</v>
      </c>
      <c r="BK25" s="14"/>
      <c r="BL25" s="13"/>
      <c r="BM25" s="12"/>
      <c r="BN25" s="12"/>
      <c r="BO25" s="12">
        <v>4</v>
      </c>
      <c r="BP25" s="14"/>
      <c r="BQ25" s="13"/>
      <c r="BR25" s="12"/>
      <c r="BS25" s="12">
        <v>3</v>
      </c>
      <c r="BT25" s="12"/>
      <c r="BU25" s="15"/>
      <c r="BV25" s="16">
        <f>D25+I25+N25+S25+X25+AC25+AH25+AM25+AR25+AW25+BB25+BG25+BL25+BQ25</f>
        <v>0</v>
      </c>
      <c r="BW25" s="17">
        <f>E25+J25+O25+T25+Y25+AD25+AI25+AN25+AS25+AX25+BC25+BH25+BM25+BR25</f>
        <v>4</v>
      </c>
      <c r="BX25" s="17">
        <f t="shared" ref="BX25:BZ31" si="10">F25+K25+P25+U25+Z25+AE25+AJ25+AO25+AT25+AY25+BD25+BI25+BN25+BS25</f>
        <v>21</v>
      </c>
      <c r="BY25" s="17">
        <f t="shared" si="10"/>
        <v>20</v>
      </c>
      <c r="BZ25" s="32">
        <f t="shared" si="10"/>
        <v>0</v>
      </c>
      <c r="CA25" s="16">
        <f>BV25/$CA$14</f>
        <v>0</v>
      </c>
      <c r="CB25" s="17">
        <f>BW25/$CB$14</f>
        <v>2</v>
      </c>
      <c r="CC25" s="17">
        <f>BX25/$CC$14</f>
        <v>7</v>
      </c>
      <c r="CD25" s="17">
        <f>BY25/$CD$14</f>
        <v>5</v>
      </c>
      <c r="CE25" s="18">
        <f>BZ25/$CE$14</f>
        <v>0</v>
      </c>
      <c r="CF25" s="17">
        <f>SUM(BV25:BZ25)</f>
        <v>45</v>
      </c>
      <c r="CG25" s="19">
        <f>ROUND(CF25/14,0)</f>
        <v>3</v>
      </c>
      <c r="CH25" s="20" t="str">
        <f>VLOOKUP(CG25,$B$5:$C$9,2)</f>
        <v>Se encuentra en proceso de implementación.</v>
      </c>
    </row>
    <row r="26" spans="2:86" ht="61.5" customHeight="1">
      <c r="B26" s="2" t="s">
        <v>47</v>
      </c>
      <c r="C26" s="3" t="s">
        <v>60</v>
      </c>
      <c r="D26" s="13"/>
      <c r="E26" s="12">
        <v>2</v>
      </c>
      <c r="F26" s="12"/>
      <c r="G26" s="12"/>
      <c r="H26" s="14"/>
      <c r="I26" s="13"/>
      <c r="J26" s="12"/>
      <c r="K26" s="12"/>
      <c r="L26" s="12">
        <v>4</v>
      </c>
      <c r="M26" s="14"/>
      <c r="N26" s="13"/>
      <c r="O26" s="12">
        <v>2</v>
      </c>
      <c r="P26" s="12"/>
      <c r="Q26" s="12"/>
      <c r="R26" s="14"/>
      <c r="S26" s="13"/>
      <c r="T26" s="12"/>
      <c r="U26" s="12"/>
      <c r="V26" s="12">
        <v>4</v>
      </c>
      <c r="W26" s="14"/>
      <c r="X26" s="13"/>
      <c r="Y26" s="12"/>
      <c r="Z26" s="12"/>
      <c r="AA26" s="12">
        <v>4</v>
      </c>
      <c r="AB26" s="14"/>
      <c r="AC26" s="13"/>
      <c r="AD26" s="12">
        <v>2</v>
      </c>
      <c r="AE26" s="12"/>
      <c r="AF26" s="12"/>
      <c r="AG26" s="14"/>
      <c r="AH26" s="13"/>
      <c r="AI26" s="12"/>
      <c r="AJ26" s="12"/>
      <c r="AK26" s="12">
        <v>4</v>
      </c>
      <c r="AL26" s="14"/>
      <c r="AM26" s="13"/>
      <c r="AN26" s="12"/>
      <c r="AO26" s="12"/>
      <c r="AP26" s="12">
        <v>4</v>
      </c>
      <c r="AQ26" s="14"/>
      <c r="AR26" s="13"/>
      <c r="AS26" s="12"/>
      <c r="AT26" s="12">
        <v>3</v>
      </c>
      <c r="AU26" s="12"/>
      <c r="AV26" s="14"/>
      <c r="AW26" s="13"/>
      <c r="AX26" s="12"/>
      <c r="AY26" s="12">
        <v>3</v>
      </c>
      <c r="AZ26" s="12"/>
      <c r="BA26" s="14"/>
      <c r="BB26" s="13"/>
      <c r="BC26" s="12">
        <v>2</v>
      </c>
      <c r="BD26" s="12"/>
      <c r="BE26" s="12"/>
      <c r="BF26" s="14"/>
      <c r="BG26" s="13"/>
      <c r="BH26" s="12"/>
      <c r="BI26" s="12"/>
      <c r="BJ26" s="12">
        <v>4</v>
      </c>
      <c r="BK26" s="14"/>
      <c r="BL26" s="13"/>
      <c r="BM26" s="12"/>
      <c r="BN26" s="12">
        <v>3</v>
      </c>
      <c r="BO26" s="12"/>
      <c r="BP26" s="14"/>
      <c r="BQ26" s="13"/>
      <c r="BR26" s="12"/>
      <c r="BS26" s="12">
        <v>3</v>
      </c>
      <c r="BT26" s="12"/>
      <c r="BU26" s="15"/>
      <c r="BV26" s="16">
        <f t="shared" ref="BV26:BW31" si="11">D26+I26+N26+S26+X26+AC26+AH26+AM26+AR26+AW26+BB26+BG26+BL26+BQ26</f>
        <v>0</v>
      </c>
      <c r="BW26" s="17">
        <f t="shared" si="11"/>
        <v>8</v>
      </c>
      <c r="BX26" s="17">
        <f t="shared" si="10"/>
        <v>12</v>
      </c>
      <c r="BY26" s="17">
        <f t="shared" si="10"/>
        <v>24</v>
      </c>
      <c r="BZ26" s="32">
        <f t="shared" si="10"/>
        <v>0</v>
      </c>
      <c r="CA26" s="16">
        <f t="shared" ref="CA26:CA31" si="12">BV26/$CA$14</f>
        <v>0</v>
      </c>
      <c r="CB26" s="17">
        <f t="shared" ref="CB26:CB31" si="13">BW26/$CB$14</f>
        <v>4</v>
      </c>
      <c r="CC26" s="17">
        <f t="shared" ref="CC26:CC31" si="14">BX26/$CC$14</f>
        <v>4</v>
      </c>
      <c r="CD26" s="17">
        <f t="shared" ref="CD26:CD31" si="15">BY26/$CD$14</f>
        <v>6</v>
      </c>
      <c r="CE26" s="18">
        <f t="shared" ref="CE26:CE31" si="16">BZ26/$CE$14</f>
        <v>0</v>
      </c>
      <c r="CF26" s="17">
        <f t="shared" ref="CF26:CF30" si="17">SUM(BV26:BZ26)</f>
        <v>44</v>
      </c>
      <c r="CG26" s="19">
        <f t="shared" ref="CG26:CG30" si="18">ROUND(CF26/14,0)</f>
        <v>3</v>
      </c>
      <c r="CH26" s="20" t="str">
        <f t="shared" ref="CH26:CH32" si="19">VLOOKUP(CG26,$B$5:$C$9,2)</f>
        <v>Se encuentra en proceso de implementación.</v>
      </c>
    </row>
    <row r="27" spans="2:86" ht="47.25">
      <c r="B27" s="2" t="s">
        <v>49</v>
      </c>
      <c r="C27" s="3" t="s">
        <v>61</v>
      </c>
      <c r="D27" s="13"/>
      <c r="E27" s="12"/>
      <c r="F27" s="12"/>
      <c r="G27" s="12">
        <v>4</v>
      </c>
      <c r="H27" s="14"/>
      <c r="I27" s="13"/>
      <c r="J27" s="12"/>
      <c r="K27" s="12">
        <v>3</v>
      </c>
      <c r="L27" s="12"/>
      <c r="M27" s="14"/>
      <c r="N27" s="13"/>
      <c r="O27" s="12">
        <v>2</v>
      </c>
      <c r="P27" s="12"/>
      <c r="Q27" s="12"/>
      <c r="R27" s="14"/>
      <c r="S27" s="13"/>
      <c r="T27" s="12"/>
      <c r="U27" s="12"/>
      <c r="V27" s="12">
        <v>4</v>
      </c>
      <c r="W27" s="14"/>
      <c r="X27" s="13"/>
      <c r="Y27" s="12"/>
      <c r="Z27" s="12">
        <v>3</v>
      </c>
      <c r="AA27" s="12"/>
      <c r="AB27" s="14"/>
      <c r="AC27" s="13"/>
      <c r="AD27" s="12"/>
      <c r="AE27" s="12"/>
      <c r="AF27" s="12">
        <v>4</v>
      </c>
      <c r="AG27" s="14"/>
      <c r="AH27" s="13"/>
      <c r="AI27" s="12"/>
      <c r="AJ27" s="12"/>
      <c r="AK27" s="12">
        <v>4</v>
      </c>
      <c r="AL27" s="14"/>
      <c r="AM27" s="13"/>
      <c r="AN27" s="12"/>
      <c r="AO27" s="12"/>
      <c r="AP27" s="12">
        <v>4</v>
      </c>
      <c r="AQ27" s="14"/>
      <c r="AR27" s="13"/>
      <c r="AS27" s="12"/>
      <c r="AT27" s="12">
        <v>3</v>
      </c>
      <c r="AU27" s="12"/>
      <c r="AV27" s="14"/>
      <c r="AW27" s="13"/>
      <c r="AX27" s="12"/>
      <c r="AY27" s="12"/>
      <c r="AZ27" s="12">
        <v>4</v>
      </c>
      <c r="BA27" s="14"/>
      <c r="BB27" s="13"/>
      <c r="BC27" s="12"/>
      <c r="BD27" s="12">
        <v>3</v>
      </c>
      <c r="BE27" s="12"/>
      <c r="BF27" s="14"/>
      <c r="BG27" s="13"/>
      <c r="BH27" s="12"/>
      <c r="BI27" s="12"/>
      <c r="BJ27" s="12">
        <v>4</v>
      </c>
      <c r="BK27" s="14"/>
      <c r="BL27" s="13"/>
      <c r="BM27" s="12"/>
      <c r="BN27" s="12"/>
      <c r="BO27" s="12">
        <v>4</v>
      </c>
      <c r="BP27" s="14"/>
      <c r="BQ27" s="13"/>
      <c r="BR27" s="12"/>
      <c r="BS27" s="12"/>
      <c r="BT27" s="12">
        <v>4</v>
      </c>
      <c r="BU27" s="15"/>
      <c r="BV27" s="33">
        <f t="shared" si="11"/>
        <v>0</v>
      </c>
      <c r="BW27" s="34">
        <f t="shared" si="11"/>
        <v>2</v>
      </c>
      <c r="BX27" s="34">
        <f t="shared" si="10"/>
        <v>12</v>
      </c>
      <c r="BY27" s="34">
        <f t="shared" si="10"/>
        <v>36</v>
      </c>
      <c r="BZ27" s="35">
        <f t="shared" si="10"/>
        <v>0</v>
      </c>
      <c r="CA27" s="16">
        <f t="shared" si="12"/>
        <v>0</v>
      </c>
      <c r="CB27" s="17">
        <f t="shared" si="13"/>
        <v>1</v>
      </c>
      <c r="CC27" s="17">
        <f t="shared" si="14"/>
        <v>4</v>
      </c>
      <c r="CD27" s="17">
        <f t="shared" si="15"/>
        <v>9</v>
      </c>
      <c r="CE27" s="18">
        <f t="shared" si="16"/>
        <v>0</v>
      </c>
      <c r="CF27" s="17">
        <f t="shared" si="17"/>
        <v>50</v>
      </c>
      <c r="CG27" s="19">
        <f t="shared" si="18"/>
        <v>4</v>
      </c>
      <c r="CH27" s="20" t="str">
        <f t="shared" si="19"/>
        <v>Se tiene implementada, pero requiere actualización.</v>
      </c>
    </row>
    <row r="28" spans="2:86" ht="31.5">
      <c r="B28" s="2" t="s">
        <v>51</v>
      </c>
      <c r="C28" s="3" t="s">
        <v>62</v>
      </c>
      <c r="D28" s="13"/>
      <c r="E28" s="12"/>
      <c r="F28" s="12">
        <v>3</v>
      </c>
      <c r="G28" s="12"/>
      <c r="H28" s="14"/>
      <c r="I28" s="13"/>
      <c r="J28" s="12">
        <v>2</v>
      </c>
      <c r="K28" s="12"/>
      <c r="L28" s="12"/>
      <c r="M28" s="14"/>
      <c r="N28" s="13">
        <v>1</v>
      </c>
      <c r="O28" s="12"/>
      <c r="P28" s="12"/>
      <c r="Q28" s="12"/>
      <c r="R28" s="14"/>
      <c r="S28" s="13"/>
      <c r="T28" s="12"/>
      <c r="U28" s="12"/>
      <c r="V28" s="12">
        <v>4</v>
      </c>
      <c r="W28" s="14"/>
      <c r="X28" s="13"/>
      <c r="Y28" s="12">
        <v>2</v>
      </c>
      <c r="Z28" s="12"/>
      <c r="AA28" s="12"/>
      <c r="AB28" s="14"/>
      <c r="AC28" s="13"/>
      <c r="AD28" s="12"/>
      <c r="AE28" s="12">
        <v>3</v>
      </c>
      <c r="AF28" s="12"/>
      <c r="AG28" s="14"/>
      <c r="AH28" s="13"/>
      <c r="AI28" s="12"/>
      <c r="AJ28" s="12"/>
      <c r="AK28" s="12">
        <v>4</v>
      </c>
      <c r="AL28" s="14"/>
      <c r="AM28" s="13"/>
      <c r="AN28" s="12"/>
      <c r="AO28" s="12"/>
      <c r="AP28" s="12">
        <v>4</v>
      </c>
      <c r="AQ28" s="14"/>
      <c r="AR28" s="13"/>
      <c r="AS28" s="12"/>
      <c r="AT28" s="12">
        <v>3</v>
      </c>
      <c r="AU28" s="12"/>
      <c r="AV28" s="14"/>
      <c r="AW28" s="13"/>
      <c r="AX28" s="12">
        <v>2</v>
      </c>
      <c r="AY28" s="12"/>
      <c r="AZ28" s="12"/>
      <c r="BA28" s="14"/>
      <c r="BB28" s="13"/>
      <c r="BC28" s="12"/>
      <c r="BD28" s="12">
        <v>3</v>
      </c>
      <c r="BE28" s="12"/>
      <c r="BF28" s="14"/>
      <c r="BG28" s="13"/>
      <c r="BH28" s="12"/>
      <c r="BI28" s="12"/>
      <c r="BJ28" s="12">
        <v>4</v>
      </c>
      <c r="BK28" s="14"/>
      <c r="BL28" s="13"/>
      <c r="BM28" s="12"/>
      <c r="BN28" s="12">
        <v>3</v>
      </c>
      <c r="BO28" s="12"/>
      <c r="BP28" s="14"/>
      <c r="BQ28" s="13"/>
      <c r="BR28" s="12"/>
      <c r="BS28" s="12"/>
      <c r="BT28" s="12">
        <v>4</v>
      </c>
      <c r="BU28" s="15"/>
      <c r="BV28" s="16">
        <f t="shared" si="11"/>
        <v>1</v>
      </c>
      <c r="BW28" s="17">
        <f t="shared" si="11"/>
        <v>6</v>
      </c>
      <c r="BX28" s="17">
        <f t="shared" si="10"/>
        <v>15</v>
      </c>
      <c r="BY28" s="17">
        <f t="shared" si="10"/>
        <v>20</v>
      </c>
      <c r="BZ28" s="32">
        <f t="shared" si="10"/>
        <v>0</v>
      </c>
      <c r="CA28" s="16">
        <f t="shared" si="12"/>
        <v>1</v>
      </c>
      <c r="CB28" s="17">
        <f t="shared" si="13"/>
        <v>3</v>
      </c>
      <c r="CC28" s="17">
        <f t="shared" si="14"/>
        <v>5</v>
      </c>
      <c r="CD28" s="17">
        <f t="shared" si="15"/>
        <v>5</v>
      </c>
      <c r="CE28" s="18">
        <f t="shared" si="16"/>
        <v>0</v>
      </c>
      <c r="CF28" s="17">
        <f t="shared" si="17"/>
        <v>42</v>
      </c>
      <c r="CG28" s="19">
        <f t="shared" si="18"/>
        <v>3</v>
      </c>
      <c r="CH28" s="20" t="str">
        <f t="shared" si="19"/>
        <v>Se encuentra en proceso de implementación.</v>
      </c>
    </row>
    <row r="29" spans="2:86" ht="31.5">
      <c r="B29" s="2" t="s">
        <v>53</v>
      </c>
      <c r="C29" s="3" t="s">
        <v>63</v>
      </c>
      <c r="D29" s="13"/>
      <c r="E29" s="12"/>
      <c r="F29" s="12">
        <v>3</v>
      </c>
      <c r="G29" s="12"/>
      <c r="H29" s="14"/>
      <c r="I29" s="13"/>
      <c r="J29" s="12"/>
      <c r="K29" s="12"/>
      <c r="L29" s="12">
        <v>4</v>
      </c>
      <c r="M29" s="14"/>
      <c r="N29" s="13"/>
      <c r="O29" s="12">
        <v>2</v>
      </c>
      <c r="P29" s="12"/>
      <c r="Q29" s="12"/>
      <c r="R29" s="14"/>
      <c r="S29" s="13"/>
      <c r="T29" s="12"/>
      <c r="U29" s="12"/>
      <c r="V29" s="12">
        <v>4</v>
      </c>
      <c r="W29" s="14"/>
      <c r="X29" s="13"/>
      <c r="Y29" s="12">
        <v>2</v>
      </c>
      <c r="Z29" s="12"/>
      <c r="AA29" s="12"/>
      <c r="AB29" s="14"/>
      <c r="AC29" s="13"/>
      <c r="AD29" s="12">
        <v>2</v>
      </c>
      <c r="AE29" s="12"/>
      <c r="AF29" s="12"/>
      <c r="AG29" s="14"/>
      <c r="AH29" s="13"/>
      <c r="AI29" s="12"/>
      <c r="AJ29" s="12">
        <v>3</v>
      </c>
      <c r="AK29" s="12"/>
      <c r="AL29" s="14"/>
      <c r="AM29" s="13"/>
      <c r="AN29" s="12"/>
      <c r="AO29" s="12"/>
      <c r="AP29" s="12">
        <v>4</v>
      </c>
      <c r="AQ29" s="14"/>
      <c r="AR29" s="13"/>
      <c r="AS29" s="12"/>
      <c r="AT29" s="12">
        <v>3</v>
      </c>
      <c r="AU29" s="12"/>
      <c r="AV29" s="14"/>
      <c r="AW29" s="13"/>
      <c r="AX29" s="12"/>
      <c r="AY29" s="12">
        <v>3</v>
      </c>
      <c r="AZ29" s="12"/>
      <c r="BA29" s="14"/>
      <c r="BB29" s="13"/>
      <c r="BC29" s="12"/>
      <c r="BD29" s="12">
        <v>3</v>
      </c>
      <c r="BE29" s="12"/>
      <c r="BF29" s="14"/>
      <c r="BG29" s="13"/>
      <c r="BH29" s="12"/>
      <c r="BI29" s="12"/>
      <c r="BJ29" s="12">
        <v>4</v>
      </c>
      <c r="BK29" s="14"/>
      <c r="BL29" s="13"/>
      <c r="BM29" s="12"/>
      <c r="BN29" s="12">
        <v>3</v>
      </c>
      <c r="BO29" s="12"/>
      <c r="BP29" s="14"/>
      <c r="BQ29" s="13"/>
      <c r="BR29" s="12"/>
      <c r="BS29" s="12"/>
      <c r="BT29" s="12">
        <v>4</v>
      </c>
      <c r="BU29" s="15"/>
      <c r="BV29" s="16">
        <f t="shared" si="11"/>
        <v>0</v>
      </c>
      <c r="BW29" s="17">
        <f t="shared" si="11"/>
        <v>6</v>
      </c>
      <c r="BX29" s="17">
        <f t="shared" si="10"/>
        <v>18</v>
      </c>
      <c r="BY29" s="17">
        <f t="shared" si="10"/>
        <v>20</v>
      </c>
      <c r="BZ29" s="32">
        <f t="shared" si="10"/>
        <v>0</v>
      </c>
      <c r="CA29" s="16">
        <f t="shared" si="12"/>
        <v>0</v>
      </c>
      <c r="CB29" s="17">
        <f t="shared" si="13"/>
        <v>3</v>
      </c>
      <c r="CC29" s="17">
        <f t="shared" si="14"/>
        <v>6</v>
      </c>
      <c r="CD29" s="17">
        <f t="shared" si="15"/>
        <v>5</v>
      </c>
      <c r="CE29" s="18">
        <f t="shared" si="16"/>
        <v>0</v>
      </c>
      <c r="CF29" s="17">
        <f t="shared" si="17"/>
        <v>44</v>
      </c>
      <c r="CG29" s="19">
        <f t="shared" si="18"/>
        <v>3</v>
      </c>
      <c r="CH29" s="20" t="str">
        <f t="shared" si="19"/>
        <v>Se encuentra en proceso de implementación.</v>
      </c>
    </row>
    <row r="30" spans="2:86" ht="47.25">
      <c r="B30" s="2" t="s">
        <v>55</v>
      </c>
      <c r="C30" s="3" t="s">
        <v>64</v>
      </c>
      <c r="D30" s="13"/>
      <c r="E30" s="12"/>
      <c r="F30" s="12">
        <v>3</v>
      </c>
      <c r="G30" s="12"/>
      <c r="H30" s="14"/>
      <c r="I30" s="13"/>
      <c r="J30" s="12"/>
      <c r="K30" s="12"/>
      <c r="L30" s="12">
        <v>4</v>
      </c>
      <c r="M30" s="14"/>
      <c r="N30" s="13"/>
      <c r="O30" s="12"/>
      <c r="P30" s="12">
        <v>3</v>
      </c>
      <c r="Q30" s="12"/>
      <c r="R30" s="14"/>
      <c r="S30" s="13"/>
      <c r="T30" s="12"/>
      <c r="U30" s="12"/>
      <c r="V30" s="12">
        <v>4</v>
      </c>
      <c r="W30" s="14"/>
      <c r="X30" s="13"/>
      <c r="Y30" s="12">
        <v>2</v>
      </c>
      <c r="Z30" s="12"/>
      <c r="AA30" s="12"/>
      <c r="AB30" s="14"/>
      <c r="AC30" s="13"/>
      <c r="AD30" s="12"/>
      <c r="AE30" s="12"/>
      <c r="AF30" s="12">
        <v>4</v>
      </c>
      <c r="AG30" s="14"/>
      <c r="AH30" s="13"/>
      <c r="AI30" s="12"/>
      <c r="AJ30" s="12"/>
      <c r="AK30" s="12"/>
      <c r="AL30" s="14">
        <v>5</v>
      </c>
      <c r="AM30" s="13"/>
      <c r="AN30" s="12"/>
      <c r="AO30" s="12"/>
      <c r="AP30" s="12">
        <v>4</v>
      </c>
      <c r="AQ30" s="14"/>
      <c r="AR30" s="13"/>
      <c r="AS30" s="12"/>
      <c r="AT30" s="12">
        <v>3</v>
      </c>
      <c r="AU30" s="12"/>
      <c r="AV30" s="14"/>
      <c r="AW30" s="13"/>
      <c r="AX30" s="12"/>
      <c r="AY30" s="12"/>
      <c r="AZ30" s="12">
        <v>4</v>
      </c>
      <c r="BA30" s="14"/>
      <c r="BB30" s="13"/>
      <c r="BC30" s="12"/>
      <c r="BD30" s="12">
        <v>3</v>
      </c>
      <c r="BE30" s="12"/>
      <c r="BF30" s="14"/>
      <c r="BG30" s="13"/>
      <c r="BH30" s="12"/>
      <c r="BI30" s="12"/>
      <c r="BJ30" s="12"/>
      <c r="BK30" s="14">
        <v>5</v>
      </c>
      <c r="BL30" s="13"/>
      <c r="BM30" s="12"/>
      <c r="BN30" s="12">
        <v>3</v>
      </c>
      <c r="BO30" s="12"/>
      <c r="BP30" s="14"/>
      <c r="BQ30" s="13"/>
      <c r="BR30" s="12"/>
      <c r="BS30" s="12">
        <v>3</v>
      </c>
      <c r="BT30" s="12"/>
      <c r="BU30" s="15"/>
      <c r="BV30" s="16">
        <f t="shared" si="11"/>
        <v>0</v>
      </c>
      <c r="BW30" s="17">
        <f t="shared" si="11"/>
        <v>2</v>
      </c>
      <c r="BX30" s="17">
        <f t="shared" si="10"/>
        <v>18</v>
      </c>
      <c r="BY30" s="17">
        <f t="shared" si="10"/>
        <v>20</v>
      </c>
      <c r="BZ30" s="32">
        <f t="shared" si="10"/>
        <v>10</v>
      </c>
      <c r="CA30" s="16">
        <f t="shared" si="12"/>
        <v>0</v>
      </c>
      <c r="CB30" s="17">
        <f t="shared" si="13"/>
        <v>1</v>
      </c>
      <c r="CC30" s="17">
        <f t="shared" si="14"/>
        <v>6</v>
      </c>
      <c r="CD30" s="17">
        <f t="shared" si="15"/>
        <v>5</v>
      </c>
      <c r="CE30" s="18">
        <f t="shared" si="16"/>
        <v>2</v>
      </c>
      <c r="CF30" s="17">
        <f t="shared" si="17"/>
        <v>50</v>
      </c>
      <c r="CG30" s="19">
        <f t="shared" si="18"/>
        <v>4</v>
      </c>
      <c r="CH30" s="20" t="str">
        <f t="shared" si="19"/>
        <v>Se tiene implementada, pero requiere actualización.</v>
      </c>
    </row>
    <row r="31" spans="2:86" ht="47.25">
      <c r="B31" s="2" t="s">
        <v>65</v>
      </c>
      <c r="C31" s="3" t="s">
        <v>66</v>
      </c>
      <c r="D31" s="13"/>
      <c r="E31" s="12">
        <v>2</v>
      </c>
      <c r="F31" s="12"/>
      <c r="G31" s="12"/>
      <c r="H31" s="14"/>
      <c r="I31" s="13"/>
      <c r="J31" s="12"/>
      <c r="K31" s="12">
        <v>3</v>
      </c>
      <c r="L31" s="12"/>
      <c r="M31" s="14"/>
      <c r="N31" s="36"/>
      <c r="O31" s="37"/>
      <c r="P31" s="37"/>
      <c r="Q31" s="37"/>
      <c r="R31" s="38"/>
      <c r="S31" s="13"/>
      <c r="T31" s="12"/>
      <c r="U31" s="12">
        <v>3</v>
      </c>
      <c r="V31" s="12"/>
      <c r="W31" s="14"/>
      <c r="X31" s="13"/>
      <c r="Y31" s="12"/>
      <c r="Z31" s="12"/>
      <c r="AA31" s="12">
        <v>4</v>
      </c>
      <c r="AB31" s="14"/>
      <c r="AC31" s="13"/>
      <c r="AD31" s="12">
        <v>2</v>
      </c>
      <c r="AE31" s="12"/>
      <c r="AF31" s="12"/>
      <c r="AG31" s="14"/>
      <c r="AH31" s="13"/>
      <c r="AI31" s="12"/>
      <c r="AJ31" s="12">
        <v>3</v>
      </c>
      <c r="AK31" s="12"/>
      <c r="AL31" s="14"/>
      <c r="AM31" s="13"/>
      <c r="AN31" s="12"/>
      <c r="AO31" s="12"/>
      <c r="AP31" s="12"/>
      <c r="AQ31" s="14">
        <v>5</v>
      </c>
      <c r="AR31" s="13"/>
      <c r="AS31" s="12">
        <v>2</v>
      </c>
      <c r="AT31" s="12"/>
      <c r="AU31" s="12"/>
      <c r="AV31" s="14"/>
      <c r="AW31" s="13">
        <v>1</v>
      </c>
      <c r="AX31" s="12"/>
      <c r="AY31" s="12"/>
      <c r="AZ31" s="12"/>
      <c r="BA31" s="14"/>
      <c r="BB31" s="13"/>
      <c r="BC31" s="12"/>
      <c r="BD31" s="12">
        <v>3</v>
      </c>
      <c r="BE31" s="12"/>
      <c r="BF31" s="14"/>
      <c r="BG31" s="13"/>
      <c r="BH31" s="12"/>
      <c r="BI31" s="12"/>
      <c r="BJ31" s="12">
        <v>4</v>
      </c>
      <c r="BK31" s="14"/>
      <c r="BL31" s="13"/>
      <c r="BM31" s="12"/>
      <c r="BN31" s="12">
        <v>3</v>
      </c>
      <c r="BO31" s="12"/>
      <c r="BP31" s="14"/>
      <c r="BQ31" s="13"/>
      <c r="BR31" s="12"/>
      <c r="BS31" s="12">
        <v>3</v>
      </c>
      <c r="BT31" s="12"/>
      <c r="BU31" s="15"/>
      <c r="BV31" s="21">
        <f t="shared" si="11"/>
        <v>1</v>
      </c>
      <c r="BW31" s="22">
        <f t="shared" si="11"/>
        <v>6</v>
      </c>
      <c r="BX31" s="22">
        <f t="shared" si="10"/>
        <v>18</v>
      </c>
      <c r="BY31" s="22">
        <f t="shared" si="10"/>
        <v>8</v>
      </c>
      <c r="BZ31" s="39">
        <f t="shared" si="10"/>
        <v>5</v>
      </c>
      <c r="CA31" s="16">
        <f t="shared" si="12"/>
        <v>1</v>
      </c>
      <c r="CB31" s="17">
        <f t="shared" si="13"/>
        <v>3</v>
      </c>
      <c r="CC31" s="17">
        <f t="shared" si="14"/>
        <v>6</v>
      </c>
      <c r="CD31" s="17">
        <f t="shared" si="15"/>
        <v>2</v>
      </c>
      <c r="CE31" s="18">
        <f t="shared" si="16"/>
        <v>1</v>
      </c>
      <c r="CF31" s="17">
        <f>SUM(BV31:BZ31)</f>
        <v>38</v>
      </c>
      <c r="CG31" s="19">
        <f>ROUND(CF31/13,0)</f>
        <v>3</v>
      </c>
      <c r="CH31" s="20" t="str">
        <f t="shared" si="19"/>
        <v>Se encuentra en proceso de implementación.</v>
      </c>
    </row>
    <row r="32" spans="2:86" ht="30">
      <c r="CA32" s="94" t="s">
        <v>67</v>
      </c>
      <c r="CB32" s="94"/>
      <c r="CC32" s="94"/>
      <c r="CD32" s="94"/>
      <c r="CE32" s="94"/>
      <c r="CF32" s="94"/>
      <c r="CG32" s="28">
        <f>ROUND(AVERAGE(CG25:CG31),0)</f>
        <v>3</v>
      </c>
      <c r="CH32" s="20" t="str">
        <f t="shared" si="19"/>
        <v>Se encuentra en proceso de implementación.</v>
      </c>
    </row>
    <row r="33" spans="2:86" ht="18" customHeight="1" thickBot="1">
      <c r="CA33" s="40"/>
      <c r="CB33" s="40"/>
      <c r="CC33" s="40"/>
      <c r="CD33" s="40"/>
      <c r="CE33" s="40"/>
      <c r="CF33" s="40"/>
      <c r="CG33" s="31"/>
    </row>
    <row r="34" spans="2:86">
      <c r="B34" s="123" t="s">
        <v>68</v>
      </c>
      <c r="C34" s="124"/>
      <c r="D34" s="110" t="s">
        <v>44</v>
      </c>
      <c r="E34" s="97"/>
      <c r="F34" s="97"/>
      <c r="G34" s="97"/>
      <c r="H34" s="111"/>
      <c r="I34" s="110" t="s">
        <v>44</v>
      </c>
      <c r="J34" s="97"/>
      <c r="K34" s="97"/>
      <c r="L34" s="97"/>
      <c r="M34" s="111"/>
      <c r="N34" s="110" t="s">
        <v>44</v>
      </c>
      <c r="O34" s="97"/>
      <c r="P34" s="97"/>
      <c r="Q34" s="97"/>
      <c r="R34" s="111"/>
      <c r="S34" s="110" t="s">
        <v>44</v>
      </c>
      <c r="T34" s="97"/>
      <c r="U34" s="97"/>
      <c r="V34" s="97"/>
      <c r="W34" s="111"/>
      <c r="X34" s="110" t="s">
        <v>44</v>
      </c>
      <c r="Y34" s="97"/>
      <c r="Z34" s="97"/>
      <c r="AA34" s="97"/>
      <c r="AB34" s="111"/>
      <c r="AC34" s="110" t="s">
        <v>44</v>
      </c>
      <c r="AD34" s="97"/>
      <c r="AE34" s="97"/>
      <c r="AF34" s="97"/>
      <c r="AG34" s="111"/>
      <c r="AH34" s="110" t="s">
        <v>44</v>
      </c>
      <c r="AI34" s="97"/>
      <c r="AJ34" s="97"/>
      <c r="AK34" s="97"/>
      <c r="AL34" s="111"/>
      <c r="AM34" s="110" t="s">
        <v>44</v>
      </c>
      <c r="AN34" s="97"/>
      <c r="AO34" s="97"/>
      <c r="AP34" s="97"/>
      <c r="AQ34" s="111"/>
      <c r="AR34" s="110" t="s">
        <v>44</v>
      </c>
      <c r="AS34" s="97"/>
      <c r="AT34" s="97"/>
      <c r="AU34" s="97"/>
      <c r="AV34" s="111"/>
      <c r="AW34" s="110" t="s">
        <v>44</v>
      </c>
      <c r="AX34" s="97"/>
      <c r="AY34" s="97"/>
      <c r="AZ34" s="97"/>
      <c r="BA34" s="111"/>
      <c r="BB34" s="110" t="s">
        <v>44</v>
      </c>
      <c r="BC34" s="97"/>
      <c r="BD34" s="97"/>
      <c r="BE34" s="97"/>
      <c r="BF34" s="111"/>
      <c r="BG34" s="110" t="s">
        <v>44</v>
      </c>
      <c r="BH34" s="97"/>
      <c r="BI34" s="97"/>
      <c r="BJ34" s="97"/>
      <c r="BK34" s="111"/>
      <c r="BL34" s="110" t="s">
        <v>44</v>
      </c>
      <c r="BM34" s="97"/>
      <c r="BN34" s="97"/>
      <c r="BO34" s="97"/>
      <c r="BP34" s="111"/>
      <c r="BQ34" s="110" t="s">
        <v>44</v>
      </c>
      <c r="BR34" s="97"/>
      <c r="BS34" s="97"/>
      <c r="BT34" s="97"/>
      <c r="BU34" s="112"/>
      <c r="BV34" s="113" t="s">
        <v>44</v>
      </c>
      <c r="BW34" s="114"/>
      <c r="BX34" s="114"/>
      <c r="BY34" s="114"/>
      <c r="BZ34" s="115"/>
      <c r="CA34" s="116" t="s">
        <v>39</v>
      </c>
      <c r="CB34" s="117"/>
      <c r="CC34" s="117"/>
      <c r="CD34" s="117"/>
      <c r="CE34" s="118"/>
      <c r="CF34" s="119" t="s">
        <v>40</v>
      </c>
      <c r="CG34" s="109" t="s">
        <v>41</v>
      </c>
      <c r="CH34" s="107" t="s">
        <v>42</v>
      </c>
    </row>
    <row r="35" spans="2:86">
      <c r="B35" s="123"/>
      <c r="C35" s="124"/>
      <c r="D35" s="82">
        <v>1</v>
      </c>
      <c r="E35" s="83">
        <v>2</v>
      </c>
      <c r="F35" s="83">
        <v>3</v>
      </c>
      <c r="G35" s="83">
        <v>4</v>
      </c>
      <c r="H35" s="80">
        <v>5</v>
      </c>
      <c r="I35" s="82">
        <v>1</v>
      </c>
      <c r="J35" s="83">
        <v>2</v>
      </c>
      <c r="K35" s="83">
        <v>3</v>
      </c>
      <c r="L35" s="83">
        <v>4</v>
      </c>
      <c r="M35" s="80">
        <v>5</v>
      </c>
      <c r="N35" s="82">
        <v>1</v>
      </c>
      <c r="O35" s="83">
        <v>2</v>
      </c>
      <c r="P35" s="83">
        <v>3</v>
      </c>
      <c r="Q35" s="83">
        <v>4</v>
      </c>
      <c r="R35" s="80">
        <v>5</v>
      </c>
      <c r="S35" s="82">
        <v>1</v>
      </c>
      <c r="T35" s="83">
        <v>2</v>
      </c>
      <c r="U35" s="83">
        <v>3</v>
      </c>
      <c r="V35" s="83">
        <v>4</v>
      </c>
      <c r="W35" s="80">
        <v>5</v>
      </c>
      <c r="X35" s="82">
        <v>1</v>
      </c>
      <c r="Y35" s="83">
        <v>2</v>
      </c>
      <c r="Z35" s="83">
        <v>3</v>
      </c>
      <c r="AA35" s="83">
        <v>4</v>
      </c>
      <c r="AB35" s="80">
        <v>5</v>
      </c>
      <c r="AC35" s="82">
        <v>1</v>
      </c>
      <c r="AD35" s="83">
        <v>2</v>
      </c>
      <c r="AE35" s="83">
        <v>3</v>
      </c>
      <c r="AF35" s="83">
        <v>4</v>
      </c>
      <c r="AG35" s="80">
        <v>5</v>
      </c>
      <c r="AH35" s="82">
        <v>1</v>
      </c>
      <c r="AI35" s="83">
        <v>2</v>
      </c>
      <c r="AJ35" s="83">
        <v>3</v>
      </c>
      <c r="AK35" s="83">
        <v>4</v>
      </c>
      <c r="AL35" s="80">
        <v>5</v>
      </c>
      <c r="AM35" s="82">
        <v>1</v>
      </c>
      <c r="AN35" s="83">
        <v>2</v>
      </c>
      <c r="AO35" s="83">
        <v>3</v>
      </c>
      <c r="AP35" s="83">
        <v>4</v>
      </c>
      <c r="AQ35" s="80">
        <v>5</v>
      </c>
      <c r="AR35" s="82">
        <v>1</v>
      </c>
      <c r="AS35" s="83">
        <v>2</v>
      </c>
      <c r="AT35" s="83">
        <v>3</v>
      </c>
      <c r="AU35" s="83">
        <v>4</v>
      </c>
      <c r="AV35" s="80">
        <v>5</v>
      </c>
      <c r="AW35" s="82">
        <v>1</v>
      </c>
      <c r="AX35" s="83">
        <v>2</v>
      </c>
      <c r="AY35" s="83">
        <v>3</v>
      </c>
      <c r="AZ35" s="83">
        <v>4</v>
      </c>
      <c r="BA35" s="80">
        <v>5</v>
      </c>
      <c r="BB35" s="82">
        <v>1</v>
      </c>
      <c r="BC35" s="83">
        <v>2</v>
      </c>
      <c r="BD35" s="83">
        <v>3</v>
      </c>
      <c r="BE35" s="83">
        <v>4</v>
      </c>
      <c r="BF35" s="80">
        <v>5</v>
      </c>
      <c r="BG35" s="82">
        <v>1</v>
      </c>
      <c r="BH35" s="83">
        <v>2</v>
      </c>
      <c r="BI35" s="83">
        <v>3</v>
      </c>
      <c r="BJ35" s="83">
        <v>4</v>
      </c>
      <c r="BK35" s="80">
        <v>5</v>
      </c>
      <c r="BL35" s="82">
        <v>1</v>
      </c>
      <c r="BM35" s="83">
        <v>2</v>
      </c>
      <c r="BN35" s="83">
        <v>3</v>
      </c>
      <c r="BO35" s="83">
        <v>4</v>
      </c>
      <c r="BP35" s="80">
        <v>5</v>
      </c>
      <c r="BQ35" s="82">
        <v>1</v>
      </c>
      <c r="BR35" s="83">
        <v>2</v>
      </c>
      <c r="BS35" s="83">
        <v>3</v>
      </c>
      <c r="BT35" s="83">
        <v>4</v>
      </c>
      <c r="BU35" s="81">
        <v>5</v>
      </c>
      <c r="BV35" s="82">
        <v>1</v>
      </c>
      <c r="BW35" s="83">
        <v>2</v>
      </c>
      <c r="BX35" s="83">
        <v>3</v>
      </c>
      <c r="BY35" s="83">
        <v>4</v>
      </c>
      <c r="BZ35" s="80">
        <v>5</v>
      </c>
      <c r="CA35" s="84">
        <v>1</v>
      </c>
      <c r="CB35" s="85">
        <v>2</v>
      </c>
      <c r="CC35" s="85">
        <v>3</v>
      </c>
      <c r="CD35" s="85">
        <v>4</v>
      </c>
      <c r="CE35" s="86">
        <v>5</v>
      </c>
      <c r="CF35" s="120"/>
      <c r="CG35" s="109"/>
      <c r="CH35" s="107"/>
    </row>
    <row r="36" spans="2:86" ht="31.5">
      <c r="B36" s="2" t="s">
        <v>45</v>
      </c>
      <c r="C36" s="3" t="s">
        <v>69</v>
      </c>
      <c r="D36" s="13"/>
      <c r="E36" s="12"/>
      <c r="F36" s="12">
        <v>3</v>
      </c>
      <c r="G36" s="12"/>
      <c r="H36" s="14"/>
      <c r="I36" s="13"/>
      <c r="J36" s="12"/>
      <c r="K36" s="12">
        <v>3</v>
      </c>
      <c r="L36" s="12"/>
      <c r="M36" s="14"/>
      <c r="N36" s="13"/>
      <c r="O36" s="12">
        <v>2</v>
      </c>
      <c r="P36" s="12"/>
      <c r="Q36" s="12"/>
      <c r="R36" s="14"/>
      <c r="S36" s="13"/>
      <c r="T36" s="12"/>
      <c r="U36" s="12"/>
      <c r="V36" s="12">
        <v>4</v>
      </c>
      <c r="W36" s="14"/>
      <c r="X36" s="13"/>
      <c r="Y36" s="12"/>
      <c r="Z36" s="12">
        <v>3</v>
      </c>
      <c r="AA36" s="12"/>
      <c r="AB36" s="14"/>
      <c r="AC36" s="13"/>
      <c r="AD36" s="12"/>
      <c r="AE36" s="12">
        <v>3</v>
      </c>
      <c r="AF36" s="12"/>
      <c r="AG36" s="14"/>
      <c r="AH36" s="13"/>
      <c r="AI36" s="12"/>
      <c r="AJ36" s="12"/>
      <c r="AK36" s="12"/>
      <c r="AL36" s="14">
        <v>5</v>
      </c>
      <c r="AM36" s="13"/>
      <c r="AN36" s="12"/>
      <c r="AO36" s="12">
        <v>3</v>
      </c>
      <c r="AP36" s="12"/>
      <c r="AQ36" s="14"/>
      <c r="AR36" s="13"/>
      <c r="AS36" s="12">
        <v>2</v>
      </c>
      <c r="AT36" s="12"/>
      <c r="AU36" s="12"/>
      <c r="AV36" s="14"/>
      <c r="AW36" s="13">
        <v>1</v>
      </c>
      <c r="AX36" s="12"/>
      <c r="AY36" s="12"/>
      <c r="AZ36" s="12"/>
      <c r="BA36" s="14"/>
      <c r="BB36" s="13"/>
      <c r="BC36" s="12">
        <v>2</v>
      </c>
      <c r="BD36" s="12"/>
      <c r="BE36" s="12"/>
      <c r="BF36" s="14"/>
      <c r="BG36" s="13"/>
      <c r="BH36" s="12"/>
      <c r="BI36" s="12"/>
      <c r="BJ36" s="12">
        <v>4</v>
      </c>
      <c r="BK36" s="14"/>
      <c r="BL36" s="13"/>
      <c r="BM36" s="12"/>
      <c r="BN36" s="12">
        <v>3</v>
      </c>
      <c r="BO36" s="12"/>
      <c r="BP36" s="14"/>
      <c r="BQ36" s="13"/>
      <c r="BR36" s="12"/>
      <c r="BS36" s="12">
        <v>3</v>
      </c>
      <c r="BT36" s="12"/>
      <c r="BU36" s="15"/>
      <c r="BV36" s="16">
        <f>D36+I36+N36+S36+X36+AC36+AH36+AM36+AR36+AW36+BB36+BG36+BL36+BQ36</f>
        <v>1</v>
      </c>
      <c r="BW36" s="17">
        <f>E36+J36+O36+T36+Y36+AD36+AI36+AN36+AS36+AX36+BC36+BH36+BM36+BR36</f>
        <v>6</v>
      </c>
      <c r="BX36" s="17">
        <f t="shared" ref="BX36:BZ42" si="20">F36+K36+P36+U36+Z36+AE36+AJ36+AO36+AT36+AY36+BD36+BI36+BN36+BS36</f>
        <v>21</v>
      </c>
      <c r="BY36" s="17">
        <f t="shared" si="20"/>
        <v>8</v>
      </c>
      <c r="BZ36" s="32">
        <f t="shared" si="20"/>
        <v>5</v>
      </c>
      <c r="CA36" s="16">
        <f t="shared" ref="CA36:CA42" si="21">BV36/$CA$14</f>
        <v>1</v>
      </c>
      <c r="CB36" s="17">
        <f t="shared" ref="CB36:CB42" si="22">BW36/$CB$14</f>
        <v>3</v>
      </c>
      <c r="CC36" s="17">
        <f t="shared" ref="CC36:CC42" si="23">BX36/$CC$14</f>
        <v>7</v>
      </c>
      <c r="CD36" s="17">
        <f t="shared" ref="CD36:CD42" si="24">BY36/$CD$14</f>
        <v>2</v>
      </c>
      <c r="CE36" s="18">
        <f t="shared" ref="CE36:CE42" si="25">BZ36/$CE$14</f>
        <v>1</v>
      </c>
      <c r="CF36" s="17">
        <f>SUM(BV36:BZ36)</f>
        <v>41</v>
      </c>
      <c r="CG36" s="19">
        <f t="shared" ref="CG36:CG42" si="26">ROUND(CF36/14,0)</f>
        <v>3</v>
      </c>
      <c r="CH36" s="20" t="str">
        <f>VLOOKUP(CG36,$B$5:$C$9,2)</f>
        <v>Se encuentra en proceso de implementación.</v>
      </c>
    </row>
    <row r="37" spans="2:86" ht="31.5">
      <c r="B37" s="2" t="s">
        <v>47</v>
      </c>
      <c r="C37" s="3" t="s">
        <v>70</v>
      </c>
      <c r="D37" s="13"/>
      <c r="E37" s="12"/>
      <c r="F37" s="12">
        <v>3</v>
      </c>
      <c r="G37" s="12"/>
      <c r="H37" s="14"/>
      <c r="I37" s="13"/>
      <c r="J37" s="12"/>
      <c r="K37" s="12">
        <v>3</v>
      </c>
      <c r="L37" s="12"/>
      <c r="M37" s="14"/>
      <c r="N37" s="13"/>
      <c r="O37" s="12">
        <v>2</v>
      </c>
      <c r="P37" s="12"/>
      <c r="Q37" s="12"/>
      <c r="R37" s="14"/>
      <c r="S37" s="13"/>
      <c r="T37" s="12"/>
      <c r="U37" s="12"/>
      <c r="V37" s="12">
        <v>4</v>
      </c>
      <c r="W37" s="14"/>
      <c r="X37" s="13"/>
      <c r="Y37" s="12"/>
      <c r="Z37" s="12"/>
      <c r="AA37" s="12">
        <v>4</v>
      </c>
      <c r="AB37" s="14"/>
      <c r="AC37" s="13"/>
      <c r="AD37" s="12">
        <v>2</v>
      </c>
      <c r="AE37" s="12"/>
      <c r="AF37" s="12"/>
      <c r="AG37" s="14"/>
      <c r="AH37" s="13"/>
      <c r="AI37" s="12"/>
      <c r="AJ37" s="12">
        <v>3</v>
      </c>
      <c r="AK37" s="12"/>
      <c r="AL37" s="14"/>
      <c r="AM37" s="13"/>
      <c r="AN37" s="12"/>
      <c r="AO37" s="12">
        <v>3</v>
      </c>
      <c r="AP37" s="12"/>
      <c r="AQ37" s="14"/>
      <c r="AR37" s="13"/>
      <c r="AS37" s="12">
        <v>2</v>
      </c>
      <c r="AT37" s="12"/>
      <c r="AU37" s="12"/>
      <c r="AV37" s="14"/>
      <c r="AW37" s="13"/>
      <c r="AX37" s="12">
        <v>2</v>
      </c>
      <c r="AY37" s="12"/>
      <c r="AZ37" s="12"/>
      <c r="BA37" s="14"/>
      <c r="BB37" s="13"/>
      <c r="BC37" s="12">
        <v>2</v>
      </c>
      <c r="BD37" s="12"/>
      <c r="BE37" s="12"/>
      <c r="BF37" s="14"/>
      <c r="BG37" s="13"/>
      <c r="BH37" s="12"/>
      <c r="BI37" s="12"/>
      <c r="BJ37" s="12">
        <v>4</v>
      </c>
      <c r="BK37" s="14"/>
      <c r="BL37" s="13"/>
      <c r="BM37" s="12"/>
      <c r="BN37" s="12"/>
      <c r="BO37" s="12">
        <v>4</v>
      </c>
      <c r="BP37" s="14"/>
      <c r="BQ37" s="13"/>
      <c r="BR37" s="12">
        <v>2</v>
      </c>
      <c r="BS37" s="12"/>
      <c r="BT37" s="12"/>
      <c r="BU37" s="15"/>
      <c r="BV37" s="16">
        <f t="shared" ref="BV37:BW42" si="27">D37+I37+N37+S37+X37+AC37+AH37+AM37+AR37+AW37+BB37+BG37+BL37+BQ37</f>
        <v>0</v>
      </c>
      <c r="BW37" s="17">
        <f t="shared" si="27"/>
        <v>12</v>
      </c>
      <c r="BX37" s="17">
        <f t="shared" si="20"/>
        <v>12</v>
      </c>
      <c r="BY37" s="17">
        <f t="shared" si="20"/>
        <v>16</v>
      </c>
      <c r="BZ37" s="32">
        <f t="shared" si="20"/>
        <v>0</v>
      </c>
      <c r="CA37" s="16">
        <f t="shared" si="21"/>
        <v>0</v>
      </c>
      <c r="CB37" s="17">
        <f t="shared" si="22"/>
        <v>6</v>
      </c>
      <c r="CC37" s="17">
        <f t="shared" si="23"/>
        <v>4</v>
      </c>
      <c r="CD37" s="17">
        <f t="shared" si="24"/>
        <v>4</v>
      </c>
      <c r="CE37" s="18">
        <f t="shared" si="25"/>
        <v>0</v>
      </c>
      <c r="CF37" s="17">
        <f t="shared" ref="CF37:CF42" si="28">SUM(BV37:BZ37)</f>
        <v>40</v>
      </c>
      <c r="CG37" s="19">
        <f t="shared" si="26"/>
        <v>3</v>
      </c>
      <c r="CH37" s="20" t="str">
        <f t="shared" ref="CH37:CH42" si="29">VLOOKUP(CG37,$B$5:$C$9,2)</f>
        <v>Se encuentra en proceso de implementación.</v>
      </c>
    </row>
    <row r="38" spans="2:86" ht="47.25">
      <c r="B38" s="2" t="s">
        <v>49</v>
      </c>
      <c r="C38" s="3" t="s">
        <v>71</v>
      </c>
      <c r="D38" s="13">
        <v>1</v>
      </c>
      <c r="E38" s="12"/>
      <c r="F38" s="12"/>
      <c r="G38" s="12"/>
      <c r="H38" s="14"/>
      <c r="I38" s="13"/>
      <c r="J38" s="12"/>
      <c r="K38" s="12"/>
      <c r="L38" s="12">
        <v>4</v>
      </c>
      <c r="M38" s="14"/>
      <c r="N38" s="13">
        <v>1</v>
      </c>
      <c r="O38" s="12"/>
      <c r="P38" s="12"/>
      <c r="Q38" s="12"/>
      <c r="R38" s="14"/>
      <c r="S38" s="13"/>
      <c r="T38" s="12"/>
      <c r="U38" s="12">
        <v>3</v>
      </c>
      <c r="V38" s="12"/>
      <c r="W38" s="14"/>
      <c r="X38" s="13"/>
      <c r="Y38" s="12"/>
      <c r="Z38" s="12">
        <v>3</v>
      </c>
      <c r="AA38" s="12"/>
      <c r="AB38" s="14"/>
      <c r="AC38" s="13"/>
      <c r="AD38" s="12">
        <v>2</v>
      </c>
      <c r="AE38" s="12"/>
      <c r="AF38" s="12"/>
      <c r="AG38" s="14"/>
      <c r="AH38" s="13"/>
      <c r="AI38" s="12"/>
      <c r="AJ38" s="12"/>
      <c r="AK38" s="12">
        <v>4</v>
      </c>
      <c r="AL38" s="14"/>
      <c r="AM38" s="13"/>
      <c r="AN38" s="12"/>
      <c r="AO38" s="12"/>
      <c r="AP38" s="12"/>
      <c r="AQ38" s="14">
        <v>5</v>
      </c>
      <c r="AR38" s="13"/>
      <c r="AS38" s="12">
        <v>2</v>
      </c>
      <c r="AT38" s="12"/>
      <c r="AU38" s="12"/>
      <c r="AV38" s="14"/>
      <c r="AW38" s="13"/>
      <c r="AX38" s="12">
        <v>2</v>
      </c>
      <c r="AY38" s="12"/>
      <c r="AZ38" s="12"/>
      <c r="BA38" s="14"/>
      <c r="BB38" s="13"/>
      <c r="BC38" s="12">
        <v>2</v>
      </c>
      <c r="BD38" s="12"/>
      <c r="BE38" s="12"/>
      <c r="BF38" s="14"/>
      <c r="BG38" s="13"/>
      <c r="BH38" s="12"/>
      <c r="BI38" s="12"/>
      <c r="BJ38" s="12">
        <v>4</v>
      </c>
      <c r="BK38" s="14"/>
      <c r="BL38" s="13"/>
      <c r="BM38" s="12">
        <v>2</v>
      </c>
      <c r="BN38" s="12"/>
      <c r="BO38" s="12"/>
      <c r="BP38" s="14"/>
      <c r="BQ38" s="13"/>
      <c r="BR38" s="12">
        <v>2</v>
      </c>
      <c r="BS38" s="12"/>
      <c r="BT38" s="12"/>
      <c r="BU38" s="15"/>
      <c r="BV38" s="16">
        <f t="shared" si="27"/>
        <v>2</v>
      </c>
      <c r="BW38" s="17">
        <f t="shared" si="27"/>
        <v>12</v>
      </c>
      <c r="BX38" s="17">
        <f t="shared" si="20"/>
        <v>6</v>
      </c>
      <c r="BY38" s="17">
        <f t="shared" si="20"/>
        <v>12</v>
      </c>
      <c r="BZ38" s="32">
        <f t="shared" si="20"/>
        <v>5</v>
      </c>
      <c r="CA38" s="16">
        <f t="shared" si="21"/>
        <v>2</v>
      </c>
      <c r="CB38" s="17">
        <f t="shared" si="22"/>
        <v>6</v>
      </c>
      <c r="CC38" s="17">
        <f t="shared" si="23"/>
        <v>2</v>
      </c>
      <c r="CD38" s="17">
        <f t="shared" si="24"/>
        <v>3</v>
      </c>
      <c r="CE38" s="18">
        <f t="shared" si="25"/>
        <v>1</v>
      </c>
      <c r="CF38" s="17">
        <f t="shared" si="28"/>
        <v>37</v>
      </c>
      <c r="CG38" s="19">
        <f t="shared" si="26"/>
        <v>3</v>
      </c>
      <c r="CH38" s="20" t="str">
        <f t="shared" si="29"/>
        <v>Se encuentra en proceso de implementación.</v>
      </c>
    </row>
    <row r="39" spans="2:86" ht="47.25">
      <c r="B39" s="2" t="s">
        <v>51</v>
      </c>
      <c r="C39" s="3" t="s">
        <v>72</v>
      </c>
      <c r="D39" s="13"/>
      <c r="E39" s="12"/>
      <c r="F39" s="12">
        <v>3</v>
      </c>
      <c r="G39" s="12"/>
      <c r="H39" s="14"/>
      <c r="I39" s="13"/>
      <c r="J39" s="12">
        <v>2</v>
      </c>
      <c r="K39" s="12"/>
      <c r="L39" s="12"/>
      <c r="M39" s="14"/>
      <c r="N39" s="13">
        <v>1</v>
      </c>
      <c r="O39" s="12"/>
      <c r="P39" s="12"/>
      <c r="Q39" s="12"/>
      <c r="R39" s="14"/>
      <c r="S39" s="13"/>
      <c r="T39" s="12"/>
      <c r="U39" s="12">
        <v>3</v>
      </c>
      <c r="V39" s="12"/>
      <c r="W39" s="14"/>
      <c r="X39" s="13"/>
      <c r="Y39" s="12"/>
      <c r="Z39" s="12">
        <v>3</v>
      </c>
      <c r="AA39" s="12"/>
      <c r="AB39" s="14"/>
      <c r="AC39" s="13"/>
      <c r="AD39" s="12"/>
      <c r="AE39" s="12">
        <v>3</v>
      </c>
      <c r="AF39" s="12"/>
      <c r="AG39" s="14"/>
      <c r="AH39" s="13"/>
      <c r="AI39" s="12"/>
      <c r="AJ39" s="12"/>
      <c r="AK39" s="12">
        <v>4</v>
      </c>
      <c r="AL39" s="14"/>
      <c r="AM39" s="13"/>
      <c r="AN39" s="12"/>
      <c r="AO39" s="12"/>
      <c r="AP39" s="12"/>
      <c r="AQ39" s="14">
        <v>5</v>
      </c>
      <c r="AR39" s="13"/>
      <c r="AS39" s="12">
        <v>2</v>
      </c>
      <c r="AT39" s="12"/>
      <c r="AU39" s="12"/>
      <c r="AV39" s="14"/>
      <c r="AW39" s="13"/>
      <c r="AX39" s="12">
        <v>2</v>
      </c>
      <c r="AY39" s="12"/>
      <c r="AZ39" s="12"/>
      <c r="BA39" s="14"/>
      <c r="BB39" s="13"/>
      <c r="BC39" s="12">
        <v>2</v>
      </c>
      <c r="BD39" s="12"/>
      <c r="BE39" s="12"/>
      <c r="BF39" s="14"/>
      <c r="BG39" s="13"/>
      <c r="BH39" s="12"/>
      <c r="BI39" s="12"/>
      <c r="BJ39" s="12">
        <v>4</v>
      </c>
      <c r="BK39" s="14"/>
      <c r="BL39" s="13">
        <v>1</v>
      </c>
      <c r="BM39" s="12"/>
      <c r="BN39" s="12"/>
      <c r="BO39" s="12"/>
      <c r="BP39" s="14"/>
      <c r="BQ39" s="13"/>
      <c r="BR39" s="12">
        <v>2</v>
      </c>
      <c r="BS39" s="12"/>
      <c r="BT39" s="12"/>
      <c r="BU39" s="15"/>
      <c r="BV39" s="16">
        <f t="shared" si="27"/>
        <v>2</v>
      </c>
      <c r="BW39" s="17">
        <f t="shared" si="27"/>
        <v>10</v>
      </c>
      <c r="BX39" s="17">
        <f t="shared" si="20"/>
        <v>12</v>
      </c>
      <c r="BY39" s="17">
        <f t="shared" si="20"/>
        <v>8</v>
      </c>
      <c r="BZ39" s="32">
        <f t="shared" si="20"/>
        <v>5</v>
      </c>
      <c r="CA39" s="16">
        <f t="shared" si="21"/>
        <v>2</v>
      </c>
      <c r="CB39" s="17">
        <f t="shared" si="22"/>
        <v>5</v>
      </c>
      <c r="CC39" s="17">
        <f t="shared" si="23"/>
        <v>4</v>
      </c>
      <c r="CD39" s="17">
        <f t="shared" si="24"/>
        <v>2</v>
      </c>
      <c r="CE39" s="18">
        <f t="shared" si="25"/>
        <v>1</v>
      </c>
      <c r="CF39" s="17">
        <f t="shared" si="28"/>
        <v>37</v>
      </c>
      <c r="CG39" s="19">
        <f t="shared" si="26"/>
        <v>3</v>
      </c>
      <c r="CH39" s="20" t="str">
        <f t="shared" si="29"/>
        <v>Se encuentra en proceso de implementación.</v>
      </c>
    </row>
    <row r="40" spans="2:86" ht="47.25">
      <c r="B40" s="2" t="s">
        <v>53</v>
      </c>
      <c r="C40" s="3" t="s">
        <v>73</v>
      </c>
      <c r="D40" s="13"/>
      <c r="E40" s="12">
        <v>2</v>
      </c>
      <c r="F40" s="12"/>
      <c r="G40" s="12"/>
      <c r="H40" s="14"/>
      <c r="I40" s="13"/>
      <c r="J40" s="12"/>
      <c r="K40" s="12"/>
      <c r="L40" s="12">
        <v>4</v>
      </c>
      <c r="M40" s="14"/>
      <c r="N40" s="13">
        <v>1</v>
      </c>
      <c r="O40" s="12"/>
      <c r="P40" s="12"/>
      <c r="Q40" s="12"/>
      <c r="R40" s="14"/>
      <c r="S40" s="13"/>
      <c r="T40" s="12"/>
      <c r="U40" s="12">
        <v>3</v>
      </c>
      <c r="V40" s="12"/>
      <c r="W40" s="14"/>
      <c r="X40" s="13"/>
      <c r="Y40" s="12">
        <v>2</v>
      </c>
      <c r="Z40" s="12"/>
      <c r="AA40" s="12"/>
      <c r="AB40" s="14"/>
      <c r="AC40" s="13"/>
      <c r="AD40" s="12">
        <v>2</v>
      </c>
      <c r="AE40" s="12"/>
      <c r="AF40" s="12"/>
      <c r="AG40" s="14"/>
      <c r="AH40" s="13"/>
      <c r="AI40" s="12"/>
      <c r="AJ40" s="12"/>
      <c r="AK40" s="12"/>
      <c r="AL40" s="14">
        <v>5</v>
      </c>
      <c r="AM40" s="13"/>
      <c r="AN40" s="12"/>
      <c r="AO40" s="12"/>
      <c r="AP40" s="12">
        <v>4</v>
      </c>
      <c r="AQ40" s="14"/>
      <c r="AR40" s="13"/>
      <c r="AS40" s="12">
        <v>2</v>
      </c>
      <c r="AT40" s="12"/>
      <c r="AU40" s="12"/>
      <c r="AV40" s="14"/>
      <c r="AW40" s="13"/>
      <c r="AX40" s="12">
        <v>2</v>
      </c>
      <c r="AY40" s="12"/>
      <c r="AZ40" s="12"/>
      <c r="BA40" s="14"/>
      <c r="BB40" s="13">
        <v>1</v>
      </c>
      <c r="BC40" s="12"/>
      <c r="BD40" s="12"/>
      <c r="BE40" s="12"/>
      <c r="BF40" s="14"/>
      <c r="BG40" s="13"/>
      <c r="BH40" s="12"/>
      <c r="BI40" s="12"/>
      <c r="BJ40" s="12">
        <v>4</v>
      </c>
      <c r="BK40" s="14"/>
      <c r="BL40" s="13"/>
      <c r="BM40" s="12">
        <v>2</v>
      </c>
      <c r="BN40" s="12"/>
      <c r="BO40" s="12"/>
      <c r="BP40" s="14"/>
      <c r="BQ40" s="13"/>
      <c r="BR40" s="12"/>
      <c r="BS40" s="12">
        <v>3</v>
      </c>
      <c r="BT40" s="12"/>
      <c r="BU40" s="15"/>
      <c r="BV40" s="16">
        <f t="shared" si="27"/>
        <v>2</v>
      </c>
      <c r="BW40" s="17">
        <f t="shared" si="27"/>
        <v>12</v>
      </c>
      <c r="BX40" s="17">
        <f t="shared" si="20"/>
        <v>6</v>
      </c>
      <c r="BY40" s="17">
        <f t="shared" si="20"/>
        <v>12</v>
      </c>
      <c r="BZ40" s="32">
        <f t="shared" si="20"/>
        <v>5</v>
      </c>
      <c r="CA40" s="16">
        <f t="shared" si="21"/>
        <v>2</v>
      </c>
      <c r="CB40" s="17">
        <f t="shared" si="22"/>
        <v>6</v>
      </c>
      <c r="CC40" s="17">
        <f t="shared" si="23"/>
        <v>2</v>
      </c>
      <c r="CD40" s="17">
        <f t="shared" si="24"/>
        <v>3</v>
      </c>
      <c r="CE40" s="18">
        <f t="shared" si="25"/>
        <v>1</v>
      </c>
      <c r="CF40" s="17">
        <f t="shared" si="28"/>
        <v>37</v>
      </c>
      <c r="CG40" s="19">
        <f t="shared" si="26"/>
        <v>3</v>
      </c>
      <c r="CH40" s="20" t="str">
        <f t="shared" si="29"/>
        <v>Se encuentra en proceso de implementación.</v>
      </c>
    </row>
    <row r="41" spans="2:86" ht="45" customHeight="1">
      <c r="B41" s="2" t="s">
        <v>55</v>
      </c>
      <c r="C41" s="3" t="s">
        <v>74</v>
      </c>
      <c r="D41" s="13"/>
      <c r="E41" s="12"/>
      <c r="F41" s="12"/>
      <c r="G41" s="12"/>
      <c r="H41" s="14">
        <v>4</v>
      </c>
      <c r="I41" s="13"/>
      <c r="J41" s="12"/>
      <c r="K41" s="12"/>
      <c r="L41" s="12">
        <v>4</v>
      </c>
      <c r="M41" s="14"/>
      <c r="N41" s="13">
        <v>1</v>
      </c>
      <c r="O41" s="12"/>
      <c r="P41" s="12"/>
      <c r="Q41" s="12"/>
      <c r="R41" s="14"/>
      <c r="S41" s="13"/>
      <c r="T41" s="12"/>
      <c r="U41" s="12"/>
      <c r="V41" s="12">
        <v>4</v>
      </c>
      <c r="W41" s="14"/>
      <c r="X41" s="13"/>
      <c r="Y41" s="12">
        <v>2</v>
      </c>
      <c r="Z41" s="12"/>
      <c r="AA41" s="12"/>
      <c r="AB41" s="14"/>
      <c r="AC41" s="13"/>
      <c r="AD41" s="12">
        <v>2</v>
      </c>
      <c r="AE41" s="12"/>
      <c r="AF41" s="12"/>
      <c r="AG41" s="14"/>
      <c r="AH41" s="13"/>
      <c r="AI41" s="12"/>
      <c r="AJ41" s="12"/>
      <c r="AK41" s="12">
        <v>4</v>
      </c>
      <c r="AL41" s="14"/>
      <c r="AM41" s="13"/>
      <c r="AN41" s="12"/>
      <c r="AO41" s="12">
        <v>3</v>
      </c>
      <c r="AP41" s="12"/>
      <c r="AQ41" s="14"/>
      <c r="AR41" s="13"/>
      <c r="AS41" s="12">
        <v>2</v>
      </c>
      <c r="AT41" s="12"/>
      <c r="AU41" s="12"/>
      <c r="AV41" s="14"/>
      <c r="AW41" s="13">
        <v>1</v>
      </c>
      <c r="AX41" s="12"/>
      <c r="AY41" s="12"/>
      <c r="AZ41" s="12"/>
      <c r="BA41" s="14"/>
      <c r="BB41" s="13"/>
      <c r="BC41" s="12">
        <v>2</v>
      </c>
      <c r="BD41" s="12"/>
      <c r="BE41" s="12"/>
      <c r="BF41" s="14"/>
      <c r="BG41" s="13"/>
      <c r="BH41" s="12"/>
      <c r="BI41" s="12">
        <v>3</v>
      </c>
      <c r="BJ41" s="12"/>
      <c r="BK41" s="14"/>
      <c r="BL41" s="13"/>
      <c r="BM41" s="12"/>
      <c r="BN41" s="12"/>
      <c r="BO41" s="12">
        <v>4</v>
      </c>
      <c r="BP41" s="14"/>
      <c r="BQ41" s="13"/>
      <c r="BR41" s="12">
        <v>2</v>
      </c>
      <c r="BS41" s="12"/>
      <c r="BT41" s="12"/>
      <c r="BU41" s="15"/>
      <c r="BV41" s="16">
        <f t="shared" si="27"/>
        <v>2</v>
      </c>
      <c r="BW41" s="17">
        <f t="shared" si="27"/>
        <v>10</v>
      </c>
      <c r="BX41" s="17">
        <f t="shared" si="20"/>
        <v>6</v>
      </c>
      <c r="BY41" s="17">
        <f t="shared" si="20"/>
        <v>16</v>
      </c>
      <c r="BZ41" s="32">
        <f t="shared" si="20"/>
        <v>4</v>
      </c>
      <c r="CA41" s="16">
        <f t="shared" si="21"/>
        <v>2</v>
      </c>
      <c r="CB41" s="17">
        <f t="shared" si="22"/>
        <v>5</v>
      </c>
      <c r="CC41" s="17">
        <f t="shared" si="23"/>
        <v>2</v>
      </c>
      <c r="CD41" s="17">
        <f t="shared" si="24"/>
        <v>4</v>
      </c>
      <c r="CE41" s="18">
        <f t="shared" si="25"/>
        <v>0.8</v>
      </c>
      <c r="CF41" s="17">
        <f t="shared" si="28"/>
        <v>38</v>
      </c>
      <c r="CG41" s="19">
        <f t="shared" si="26"/>
        <v>3</v>
      </c>
      <c r="CH41" s="20" t="str">
        <f t="shared" si="29"/>
        <v>Se encuentra en proceso de implementación.</v>
      </c>
    </row>
    <row r="42" spans="2:86" ht="33" customHeight="1">
      <c r="B42" s="2" t="s">
        <v>65</v>
      </c>
      <c r="C42" s="3" t="s">
        <v>75</v>
      </c>
      <c r="D42" s="13"/>
      <c r="E42" s="12"/>
      <c r="F42" s="12">
        <v>3</v>
      </c>
      <c r="G42" s="12"/>
      <c r="H42" s="14"/>
      <c r="I42" s="13"/>
      <c r="J42" s="12">
        <v>2</v>
      </c>
      <c r="K42" s="12"/>
      <c r="L42" s="12"/>
      <c r="M42" s="14"/>
      <c r="N42" s="13">
        <v>1</v>
      </c>
      <c r="O42" s="12"/>
      <c r="P42" s="12"/>
      <c r="Q42" s="12"/>
      <c r="R42" s="14"/>
      <c r="S42" s="13"/>
      <c r="T42" s="12">
        <v>2</v>
      </c>
      <c r="U42" s="12"/>
      <c r="V42" s="12"/>
      <c r="W42" s="14"/>
      <c r="X42" s="13"/>
      <c r="Y42" s="12"/>
      <c r="Z42" s="12">
        <v>3</v>
      </c>
      <c r="AA42" s="12"/>
      <c r="AB42" s="14"/>
      <c r="AC42" s="13"/>
      <c r="AD42" s="12"/>
      <c r="AE42" s="12">
        <v>3</v>
      </c>
      <c r="AF42" s="12"/>
      <c r="AG42" s="14"/>
      <c r="AH42" s="13"/>
      <c r="AI42" s="12">
        <v>2</v>
      </c>
      <c r="AJ42" s="12"/>
      <c r="AK42" s="12"/>
      <c r="AL42" s="14"/>
      <c r="AM42" s="13"/>
      <c r="AN42" s="12"/>
      <c r="AO42" s="12">
        <v>3</v>
      </c>
      <c r="AP42" s="12"/>
      <c r="AQ42" s="14"/>
      <c r="AR42" s="13"/>
      <c r="AS42" s="12">
        <v>2</v>
      </c>
      <c r="AT42" s="12"/>
      <c r="AU42" s="12"/>
      <c r="AV42" s="14"/>
      <c r="AW42" s="13">
        <v>1</v>
      </c>
      <c r="AX42" s="12"/>
      <c r="AY42" s="12"/>
      <c r="AZ42" s="12"/>
      <c r="BA42" s="14"/>
      <c r="BB42" s="13"/>
      <c r="BC42" s="12">
        <v>2</v>
      </c>
      <c r="BD42" s="12"/>
      <c r="BE42" s="12"/>
      <c r="BF42" s="14"/>
      <c r="BG42" s="13"/>
      <c r="BH42" s="12"/>
      <c r="BI42" s="12">
        <v>3</v>
      </c>
      <c r="BJ42" s="12"/>
      <c r="BK42" s="14"/>
      <c r="BL42" s="13">
        <v>1</v>
      </c>
      <c r="BM42" s="12"/>
      <c r="BN42" s="12"/>
      <c r="BO42" s="12"/>
      <c r="BP42" s="14"/>
      <c r="BQ42" s="13"/>
      <c r="BR42" s="12"/>
      <c r="BS42" s="12"/>
      <c r="BT42" s="12">
        <v>4</v>
      </c>
      <c r="BU42" s="15"/>
      <c r="BV42" s="21">
        <f t="shared" si="27"/>
        <v>3</v>
      </c>
      <c r="BW42" s="22">
        <f t="shared" si="27"/>
        <v>10</v>
      </c>
      <c r="BX42" s="22">
        <f t="shared" si="20"/>
        <v>15</v>
      </c>
      <c r="BY42" s="22">
        <f t="shared" si="20"/>
        <v>4</v>
      </c>
      <c r="BZ42" s="39">
        <f t="shared" si="20"/>
        <v>0</v>
      </c>
      <c r="CA42" s="16">
        <f t="shared" si="21"/>
        <v>3</v>
      </c>
      <c r="CB42" s="17">
        <f t="shared" si="22"/>
        <v>5</v>
      </c>
      <c r="CC42" s="17">
        <f t="shared" si="23"/>
        <v>5</v>
      </c>
      <c r="CD42" s="17">
        <f t="shared" si="24"/>
        <v>1</v>
      </c>
      <c r="CE42" s="18">
        <f t="shared" si="25"/>
        <v>0</v>
      </c>
      <c r="CF42" s="17">
        <f t="shared" si="28"/>
        <v>32</v>
      </c>
      <c r="CG42" s="19">
        <f t="shared" si="26"/>
        <v>2</v>
      </c>
      <c r="CH42" s="20" t="str">
        <f t="shared" si="29"/>
        <v>Se trabaja actualmente para tenerla (acciones informales).</v>
      </c>
    </row>
    <row r="43" spans="2:86" ht="30">
      <c r="CA43" s="94" t="s">
        <v>76</v>
      </c>
      <c r="CB43" s="94"/>
      <c r="CC43" s="94"/>
      <c r="CD43" s="94"/>
      <c r="CE43" s="94"/>
      <c r="CF43" s="94"/>
      <c r="CG43" s="28">
        <f>ROUND(AVERAGE(CG36:CG42),0)</f>
        <v>3</v>
      </c>
      <c r="CH43" s="20" t="str">
        <f>VLOOKUP(CG43,$B$5:$C$9,2)</f>
        <v>Se encuentra en proceso de implementación.</v>
      </c>
    </row>
    <row r="45" spans="2:86" ht="15.75" thickBot="1"/>
    <row r="46" spans="2:86" ht="15.75">
      <c r="B46" s="121" t="s">
        <v>77</v>
      </c>
      <c r="C46" s="122"/>
      <c r="D46" s="98" t="s">
        <v>44</v>
      </c>
      <c r="E46" s="99"/>
      <c r="F46" s="99"/>
      <c r="G46" s="99"/>
      <c r="H46" s="100"/>
      <c r="I46" s="98" t="s">
        <v>44</v>
      </c>
      <c r="J46" s="99"/>
      <c r="K46" s="99"/>
      <c r="L46" s="99"/>
      <c r="M46" s="100"/>
      <c r="N46" s="98" t="s">
        <v>44</v>
      </c>
      <c r="O46" s="99"/>
      <c r="P46" s="99"/>
      <c r="Q46" s="99"/>
      <c r="R46" s="100"/>
      <c r="S46" s="98" t="s">
        <v>44</v>
      </c>
      <c r="T46" s="99"/>
      <c r="U46" s="99"/>
      <c r="V46" s="99"/>
      <c r="W46" s="100"/>
      <c r="X46" s="98" t="s">
        <v>44</v>
      </c>
      <c r="Y46" s="99"/>
      <c r="Z46" s="99"/>
      <c r="AA46" s="99"/>
      <c r="AB46" s="100"/>
      <c r="AC46" s="98" t="s">
        <v>44</v>
      </c>
      <c r="AD46" s="99"/>
      <c r="AE46" s="99"/>
      <c r="AF46" s="99"/>
      <c r="AG46" s="100"/>
      <c r="AH46" s="98" t="s">
        <v>44</v>
      </c>
      <c r="AI46" s="99"/>
      <c r="AJ46" s="99"/>
      <c r="AK46" s="99"/>
      <c r="AL46" s="100"/>
      <c r="AM46" s="98" t="s">
        <v>44</v>
      </c>
      <c r="AN46" s="99"/>
      <c r="AO46" s="99"/>
      <c r="AP46" s="99"/>
      <c r="AQ46" s="100"/>
      <c r="AR46" s="98" t="s">
        <v>44</v>
      </c>
      <c r="AS46" s="99"/>
      <c r="AT46" s="99"/>
      <c r="AU46" s="99"/>
      <c r="AV46" s="100"/>
      <c r="AW46" s="98" t="s">
        <v>44</v>
      </c>
      <c r="AX46" s="99"/>
      <c r="AY46" s="99"/>
      <c r="AZ46" s="99"/>
      <c r="BA46" s="100"/>
      <c r="BB46" s="98" t="s">
        <v>44</v>
      </c>
      <c r="BC46" s="99"/>
      <c r="BD46" s="99"/>
      <c r="BE46" s="99"/>
      <c r="BF46" s="100"/>
      <c r="BG46" s="98" t="s">
        <v>44</v>
      </c>
      <c r="BH46" s="99"/>
      <c r="BI46" s="99"/>
      <c r="BJ46" s="99"/>
      <c r="BK46" s="100"/>
      <c r="BL46" s="98" t="s">
        <v>44</v>
      </c>
      <c r="BM46" s="99"/>
      <c r="BN46" s="99"/>
      <c r="BO46" s="99"/>
      <c r="BP46" s="100"/>
      <c r="BQ46" s="98" t="s">
        <v>44</v>
      </c>
      <c r="BR46" s="99"/>
      <c r="BS46" s="99"/>
      <c r="BT46" s="99"/>
      <c r="BU46" s="100"/>
      <c r="BV46" s="98" t="s">
        <v>44</v>
      </c>
      <c r="BW46" s="99"/>
      <c r="BX46" s="99"/>
      <c r="BY46" s="99"/>
      <c r="BZ46" s="100"/>
      <c r="CA46" s="101" t="s">
        <v>39</v>
      </c>
      <c r="CB46" s="102"/>
      <c r="CC46" s="102"/>
      <c r="CD46" s="102"/>
      <c r="CE46" s="103"/>
      <c r="CF46" s="104" t="s">
        <v>40</v>
      </c>
      <c r="CG46" s="106" t="s">
        <v>41</v>
      </c>
      <c r="CH46" s="108" t="s">
        <v>42</v>
      </c>
    </row>
    <row r="47" spans="2:86" ht="15.75">
      <c r="B47" s="121"/>
      <c r="C47" s="122"/>
      <c r="D47" s="88">
        <v>1</v>
      </c>
      <c r="E47" s="89">
        <v>2</v>
      </c>
      <c r="F47" s="89">
        <v>3</v>
      </c>
      <c r="G47" s="89">
        <v>4</v>
      </c>
      <c r="H47" s="87">
        <v>5</v>
      </c>
      <c r="I47" s="88">
        <v>1</v>
      </c>
      <c r="J47" s="89">
        <v>2</v>
      </c>
      <c r="K47" s="89">
        <v>3</v>
      </c>
      <c r="L47" s="89">
        <v>4</v>
      </c>
      <c r="M47" s="87">
        <v>5</v>
      </c>
      <c r="N47" s="88">
        <v>1</v>
      </c>
      <c r="O47" s="89">
        <v>2</v>
      </c>
      <c r="P47" s="89">
        <v>3</v>
      </c>
      <c r="Q47" s="89">
        <v>4</v>
      </c>
      <c r="R47" s="87">
        <v>5</v>
      </c>
      <c r="S47" s="88">
        <v>1</v>
      </c>
      <c r="T47" s="89">
        <v>2</v>
      </c>
      <c r="U47" s="89">
        <v>3</v>
      </c>
      <c r="V47" s="89">
        <v>4</v>
      </c>
      <c r="W47" s="87">
        <v>5</v>
      </c>
      <c r="X47" s="88">
        <v>1</v>
      </c>
      <c r="Y47" s="89">
        <v>2</v>
      </c>
      <c r="Z47" s="89">
        <v>3</v>
      </c>
      <c r="AA47" s="89">
        <v>4</v>
      </c>
      <c r="AB47" s="87">
        <v>5</v>
      </c>
      <c r="AC47" s="88">
        <v>1</v>
      </c>
      <c r="AD47" s="89">
        <v>2</v>
      </c>
      <c r="AE47" s="89">
        <v>3</v>
      </c>
      <c r="AF47" s="89">
        <v>4</v>
      </c>
      <c r="AG47" s="87">
        <v>5</v>
      </c>
      <c r="AH47" s="88">
        <v>1</v>
      </c>
      <c r="AI47" s="89">
        <v>2</v>
      </c>
      <c r="AJ47" s="89">
        <v>3</v>
      </c>
      <c r="AK47" s="89">
        <v>4</v>
      </c>
      <c r="AL47" s="87">
        <v>5</v>
      </c>
      <c r="AM47" s="88">
        <v>1</v>
      </c>
      <c r="AN47" s="89">
        <v>2</v>
      </c>
      <c r="AO47" s="89">
        <v>3</v>
      </c>
      <c r="AP47" s="89">
        <v>4</v>
      </c>
      <c r="AQ47" s="87">
        <v>5</v>
      </c>
      <c r="AR47" s="88">
        <v>1</v>
      </c>
      <c r="AS47" s="89">
        <v>2</v>
      </c>
      <c r="AT47" s="89">
        <v>3</v>
      </c>
      <c r="AU47" s="89">
        <v>4</v>
      </c>
      <c r="AV47" s="87">
        <v>5</v>
      </c>
      <c r="AW47" s="88">
        <v>1</v>
      </c>
      <c r="AX47" s="89">
        <v>2</v>
      </c>
      <c r="AY47" s="89">
        <v>3</v>
      </c>
      <c r="AZ47" s="89">
        <v>4</v>
      </c>
      <c r="BA47" s="87">
        <v>5</v>
      </c>
      <c r="BB47" s="88">
        <v>1</v>
      </c>
      <c r="BC47" s="89">
        <v>2</v>
      </c>
      <c r="BD47" s="89">
        <v>3</v>
      </c>
      <c r="BE47" s="89">
        <v>4</v>
      </c>
      <c r="BF47" s="87">
        <v>5</v>
      </c>
      <c r="BG47" s="88">
        <v>1</v>
      </c>
      <c r="BH47" s="89">
        <v>2</v>
      </c>
      <c r="BI47" s="89">
        <v>3</v>
      </c>
      <c r="BJ47" s="89">
        <v>4</v>
      </c>
      <c r="BK47" s="87">
        <v>5</v>
      </c>
      <c r="BL47" s="88">
        <v>1</v>
      </c>
      <c r="BM47" s="89">
        <v>2</v>
      </c>
      <c r="BN47" s="89">
        <v>3</v>
      </c>
      <c r="BO47" s="89">
        <v>4</v>
      </c>
      <c r="BP47" s="87">
        <v>5</v>
      </c>
      <c r="BQ47" s="88">
        <v>1</v>
      </c>
      <c r="BR47" s="89">
        <v>2</v>
      </c>
      <c r="BS47" s="89">
        <v>3</v>
      </c>
      <c r="BT47" s="89">
        <v>4</v>
      </c>
      <c r="BU47" s="87">
        <v>5</v>
      </c>
      <c r="BV47" s="88">
        <v>1</v>
      </c>
      <c r="BW47" s="89">
        <v>2</v>
      </c>
      <c r="BX47" s="89">
        <v>3</v>
      </c>
      <c r="BY47" s="89">
        <v>4</v>
      </c>
      <c r="BZ47" s="87">
        <v>5</v>
      </c>
      <c r="CA47" s="90">
        <v>1</v>
      </c>
      <c r="CB47" s="91">
        <v>2</v>
      </c>
      <c r="CC47" s="91">
        <v>3</v>
      </c>
      <c r="CD47" s="91">
        <v>4</v>
      </c>
      <c r="CE47" s="92">
        <v>5</v>
      </c>
      <c r="CF47" s="105"/>
      <c r="CG47" s="106"/>
      <c r="CH47" s="108"/>
    </row>
    <row r="48" spans="2:86" ht="54.75" customHeight="1">
      <c r="B48" s="2" t="s">
        <v>45</v>
      </c>
      <c r="C48" s="3" t="s">
        <v>78</v>
      </c>
      <c r="D48" s="41"/>
      <c r="E48" s="42"/>
      <c r="F48" s="42">
        <v>3</v>
      </c>
      <c r="G48" s="42"/>
      <c r="H48" s="43"/>
      <c r="I48" s="41"/>
      <c r="J48" s="42"/>
      <c r="K48" s="42"/>
      <c r="L48" s="42">
        <v>4</v>
      </c>
      <c r="M48" s="43"/>
      <c r="N48" s="41"/>
      <c r="O48" s="42">
        <v>2</v>
      </c>
      <c r="P48" s="42"/>
      <c r="Q48" s="42"/>
      <c r="R48" s="43"/>
      <c r="S48" s="41"/>
      <c r="T48" s="42"/>
      <c r="U48" s="42"/>
      <c r="V48" s="42">
        <v>4</v>
      </c>
      <c r="W48" s="43"/>
      <c r="X48" s="41"/>
      <c r="Y48" s="42"/>
      <c r="Z48" s="42">
        <v>3</v>
      </c>
      <c r="AA48" s="42"/>
      <c r="AB48" s="43"/>
      <c r="AC48" s="41"/>
      <c r="AD48" s="42">
        <v>2</v>
      </c>
      <c r="AE48" s="42"/>
      <c r="AF48" s="42"/>
      <c r="AG48" s="43"/>
      <c r="AH48" s="41"/>
      <c r="AI48" s="42"/>
      <c r="AJ48" s="42">
        <v>3</v>
      </c>
      <c r="AK48" s="42"/>
      <c r="AL48" s="43"/>
      <c r="AM48" s="41"/>
      <c r="AN48" s="42"/>
      <c r="AO48" s="42"/>
      <c r="AP48" s="42">
        <v>4</v>
      </c>
      <c r="AQ48" s="43"/>
      <c r="AR48" s="41"/>
      <c r="AS48" s="42"/>
      <c r="AT48" s="42">
        <v>3</v>
      </c>
      <c r="AU48" s="42"/>
      <c r="AV48" s="43"/>
      <c r="AW48" s="41"/>
      <c r="AX48" s="42">
        <v>2</v>
      </c>
      <c r="AY48" s="42"/>
      <c r="AZ48" s="42"/>
      <c r="BA48" s="43"/>
      <c r="BB48" s="41"/>
      <c r="BC48" s="42"/>
      <c r="BD48" s="42">
        <v>3</v>
      </c>
      <c r="BE48" s="42"/>
      <c r="BF48" s="43"/>
      <c r="BG48" s="41"/>
      <c r="BH48" s="42"/>
      <c r="BI48" s="42"/>
      <c r="BJ48" s="42">
        <v>4</v>
      </c>
      <c r="BK48" s="43"/>
      <c r="BL48" s="41"/>
      <c r="BM48" s="42">
        <v>2</v>
      </c>
      <c r="BN48" s="42"/>
      <c r="BO48" s="42"/>
      <c r="BP48" s="43"/>
      <c r="BQ48" s="41"/>
      <c r="BR48" s="42"/>
      <c r="BS48" s="42">
        <v>3</v>
      </c>
      <c r="BT48" s="42"/>
      <c r="BU48" s="43"/>
      <c r="BV48" s="44">
        <f>D48+I48+N48+S48+X48+AC48+AH48+AM48+AR48+AW48+BB48+BG48+BL48+BQ48</f>
        <v>0</v>
      </c>
      <c r="BW48" s="45">
        <f>E48+J48+O48+T48+Y48+AD48+AI48+AN48+AS48+AX48+BC48+BH48+BM48+BR48</f>
        <v>8</v>
      </c>
      <c r="BX48" s="45">
        <f t="shared" ref="BX48:BZ51" si="30">F48+K48+P48+U48+Z48+AE48+AJ48+AO48+AT48+AY48+BD48+BI48+BN48+BS48</f>
        <v>18</v>
      </c>
      <c r="BY48" s="45">
        <f t="shared" si="30"/>
        <v>16</v>
      </c>
      <c r="BZ48" s="46">
        <f t="shared" si="30"/>
        <v>0</v>
      </c>
      <c r="CA48" s="44">
        <f t="shared" ref="CA48:CA51" si="31">BV48/$CA$14</f>
        <v>0</v>
      </c>
      <c r="CB48" s="45">
        <f t="shared" ref="CB48:CB51" si="32">BW48/$CB$14</f>
        <v>4</v>
      </c>
      <c r="CC48" s="45">
        <f t="shared" ref="CC48:CC51" si="33">BX48/$CC$14</f>
        <v>6</v>
      </c>
      <c r="CD48" s="45">
        <f t="shared" ref="CD48:CD51" si="34">BY48/$CD$14</f>
        <v>4</v>
      </c>
      <c r="CE48" s="47">
        <f t="shared" ref="CE48:CE51" si="35">BZ48/$CE$14</f>
        <v>0</v>
      </c>
      <c r="CF48" s="45">
        <f t="shared" ref="CF48:CF51" si="36">SUM(BV48:BZ48)</f>
        <v>42</v>
      </c>
      <c r="CG48" s="48">
        <f t="shared" ref="CG48:CG51" si="37">ROUND(CF48/14,0)</f>
        <v>3</v>
      </c>
      <c r="CH48" s="49" t="str">
        <f>VLOOKUP(CG48,$B$5:$C$9,2)</f>
        <v>Se encuentra en proceso de implementación.</v>
      </c>
    </row>
    <row r="49" spans="2:86" ht="47.25">
      <c r="B49" s="2" t="s">
        <v>47</v>
      </c>
      <c r="C49" s="3" t="s">
        <v>79</v>
      </c>
      <c r="D49" s="41"/>
      <c r="E49" s="42"/>
      <c r="F49" s="42"/>
      <c r="G49" s="42">
        <v>4</v>
      </c>
      <c r="H49" s="43"/>
      <c r="I49" s="41"/>
      <c r="J49" s="42"/>
      <c r="K49" s="42">
        <v>3</v>
      </c>
      <c r="L49" s="42"/>
      <c r="M49" s="43"/>
      <c r="N49" s="41">
        <v>1</v>
      </c>
      <c r="O49" s="42"/>
      <c r="P49" s="42"/>
      <c r="Q49" s="42"/>
      <c r="R49" s="43"/>
      <c r="S49" s="41"/>
      <c r="T49" s="42"/>
      <c r="U49" s="42">
        <v>3</v>
      </c>
      <c r="V49" s="42"/>
      <c r="W49" s="43"/>
      <c r="X49" s="41"/>
      <c r="Y49" s="42"/>
      <c r="Z49" s="42">
        <v>3</v>
      </c>
      <c r="AA49" s="42"/>
      <c r="AB49" s="43"/>
      <c r="AC49" s="41"/>
      <c r="AD49" s="42">
        <v>2</v>
      </c>
      <c r="AE49" s="42"/>
      <c r="AF49" s="42"/>
      <c r="AG49" s="43"/>
      <c r="AH49" s="41"/>
      <c r="AI49" s="42"/>
      <c r="AJ49" s="42">
        <v>3</v>
      </c>
      <c r="AK49" s="42"/>
      <c r="AL49" s="43"/>
      <c r="AM49" s="41"/>
      <c r="AN49" s="42"/>
      <c r="AO49" s="42"/>
      <c r="AP49" s="42">
        <v>4</v>
      </c>
      <c r="AQ49" s="43"/>
      <c r="AR49" s="41"/>
      <c r="AS49" s="42">
        <v>2</v>
      </c>
      <c r="AT49" s="42"/>
      <c r="AU49" s="42"/>
      <c r="AV49" s="43"/>
      <c r="AW49" s="41">
        <v>1</v>
      </c>
      <c r="AX49" s="42"/>
      <c r="AY49" s="42"/>
      <c r="AZ49" s="42"/>
      <c r="BA49" s="43"/>
      <c r="BB49" s="41"/>
      <c r="BC49" s="42">
        <v>2</v>
      </c>
      <c r="BD49" s="42"/>
      <c r="BE49" s="42"/>
      <c r="BF49" s="43"/>
      <c r="BG49" s="41"/>
      <c r="BH49" s="42"/>
      <c r="BI49" s="42"/>
      <c r="BJ49" s="42">
        <v>4</v>
      </c>
      <c r="BK49" s="43"/>
      <c r="BL49" s="41"/>
      <c r="BM49" s="42"/>
      <c r="BN49" s="42">
        <v>3</v>
      </c>
      <c r="BO49" s="42"/>
      <c r="BP49" s="43"/>
      <c r="BQ49" s="41"/>
      <c r="BR49" s="42"/>
      <c r="BS49" s="42">
        <v>3</v>
      </c>
      <c r="BT49" s="42"/>
      <c r="BU49" s="43"/>
      <c r="BV49" s="44">
        <f t="shared" ref="BV49:BW51" si="38">D49+I49+N49+S49+X49+AC49+AH49+AM49+AR49+AW49+BB49+BG49+BL49+BQ49</f>
        <v>2</v>
      </c>
      <c r="BW49" s="45">
        <f t="shared" si="38"/>
        <v>6</v>
      </c>
      <c r="BX49" s="45">
        <f t="shared" si="30"/>
        <v>18</v>
      </c>
      <c r="BY49" s="45">
        <f t="shared" si="30"/>
        <v>12</v>
      </c>
      <c r="BZ49" s="46">
        <f t="shared" si="30"/>
        <v>0</v>
      </c>
      <c r="CA49" s="44">
        <f t="shared" si="31"/>
        <v>2</v>
      </c>
      <c r="CB49" s="45">
        <f t="shared" si="32"/>
        <v>3</v>
      </c>
      <c r="CC49" s="45">
        <f t="shared" si="33"/>
        <v>6</v>
      </c>
      <c r="CD49" s="45">
        <f t="shared" si="34"/>
        <v>3</v>
      </c>
      <c r="CE49" s="47">
        <f t="shared" si="35"/>
        <v>0</v>
      </c>
      <c r="CF49" s="45">
        <f t="shared" si="36"/>
        <v>38</v>
      </c>
      <c r="CG49" s="48">
        <f t="shared" si="37"/>
        <v>3</v>
      </c>
      <c r="CH49" s="49" t="str">
        <f t="shared" ref="CH49:CH52" si="39">VLOOKUP(CG49,$B$5:$C$9,2)</f>
        <v>Se encuentra en proceso de implementación.</v>
      </c>
    </row>
    <row r="50" spans="2:86" ht="47.25">
      <c r="B50" s="2" t="s">
        <v>49</v>
      </c>
      <c r="C50" s="3" t="s">
        <v>80</v>
      </c>
      <c r="D50" s="41"/>
      <c r="E50" s="42"/>
      <c r="F50" s="42">
        <v>3</v>
      </c>
      <c r="G50" s="42"/>
      <c r="H50" s="43"/>
      <c r="I50" s="41"/>
      <c r="J50" s="42"/>
      <c r="K50" s="42"/>
      <c r="L50" s="42">
        <v>4</v>
      </c>
      <c r="M50" s="43"/>
      <c r="N50" s="41"/>
      <c r="O50" s="42">
        <v>2</v>
      </c>
      <c r="P50" s="42"/>
      <c r="Q50" s="42"/>
      <c r="R50" s="43"/>
      <c r="S50" s="41"/>
      <c r="T50" s="42"/>
      <c r="U50" s="42"/>
      <c r="V50" s="42">
        <v>4</v>
      </c>
      <c r="W50" s="43"/>
      <c r="X50" s="41"/>
      <c r="Y50" s="42"/>
      <c r="Z50" s="42">
        <v>3</v>
      </c>
      <c r="AA50" s="42"/>
      <c r="AB50" s="43"/>
      <c r="AC50" s="41"/>
      <c r="AD50" s="42">
        <v>2</v>
      </c>
      <c r="AE50" s="42"/>
      <c r="AF50" s="42"/>
      <c r="AG50" s="43"/>
      <c r="AH50" s="41"/>
      <c r="AI50" s="42"/>
      <c r="AJ50" s="42"/>
      <c r="AK50" s="42"/>
      <c r="AL50" s="43">
        <v>5</v>
      </c>
      <c r="AM50" s="41"/>
      <c r="AN50" s="42"/>
      <c r="AO50" s="42"/>
      <c r="AP50" s="42"/>
      <c r="AQ50" s="43">
        <v>5</v>
      </c>
      <c r="AR50" s="41"/>
      <c r="AS50" s="42">
        <v>2</v>
      </c>
      <c r="AT50" s="42"/>
      <c r="AU50" s="42"/>
      <c r="AV50" s="43"/>
      <c r="AW50" s="41">
        <v>1</v>
      </c>
      <c r="AX50" s="42"/>
      <c r="AY50" s="42"/>
      <c r="AZ50" s="42"/>
      <c r="BA50" s="43"/>
      <c r="BB50" s="41"/>
      <c r="BC50" s="42"/>
      <c r="BD50" s="42"/>
      <c r="BE50" s="42">
        <v>4</v>
      </c>
      <c r="BF50" s="43"/>
      <c r="BG50" s="41"/>
      <c r="BH50" s="42"/>
      <c r="BI50" s="42"/>
      <c r="BJ50" s="42">
        <v>4</v>
      </c>
      <c r="BK50" s="43"/>
      <c r="BL50" s="41"/>
      <c r="BM50" s="42"/>
      <c r="BN50" s="42">
        <v>3</v>
      </c>
      <c r="BO50" s="42"/>
      <c r="BP50" s="43"/>
      <c r="BQ50" s="41"/>
      <c r="BR50" s="42"/>
      <c r="BS50" s="42"/>
      <c r="BT50" s="42"/>
      <c r="BU50" s="43">
        <v>5</v>
      </c>
      <c r="BV50" s="44">
        <f t="shared" si="38"/>
        <v>1</v>
      </c>
      <c r="BW50" s="45">
        <f t="shared" si="38"/>
        <v>6</v>
      </c>
      <c r="BX50" s="45">
        <f t="shared" si="30"/>
        <v>9</v>
      </c>
      <c r="BY50" s="45">
        <f t="shared" si="30"/>
        <v>16</v>
      </c>
      <c r="BZ50" s="46">
        <f t="shared" si="30"/>
        <v>15</v>
      </c>
      <c r="CA50" s="44">
        <f t="shared" si="31"/>
        <v>1</v>
      </c>
      <c r="CB50" s="45">
        <f t="shared" si="32"/>
        <v>3</v>
      </c>
      <c r="CC50" s="45">
        <f t="shared" si="33"/>
        <v>3</v>
      </c>
      <c r="CD50" s="45">
        <f t="shared" si="34"/>
        <v>4</v>
      </c>
      <c r="CE50" s="47">
        <f t="shared" si="35"/>
        <v>3</v>
      </c>
      <c r="CF50" s="45">
        <f t="shared" si="36"/>
        <v>47</v>
      </c>
      <c r="CG50" s="48">
        <f t="shared" si="37"/>
        <v>3</v>
      </c>
      <c r="CH50" s="49" t="str">
        <f t="shared" si="39"/>
        <v>Se encuentra en proceso de implementación.</v>
      </c>
    </row>
    <row r="51" spans="2:86" ht="47.25">
      <c r="B51" s="2" t="s">
        <v>51</v>
      </c>
      <c r="C51" s="3" t="s">
        <v>81</v>
      </c>
      <c r="D51" s="41"/>
      <c r="E51" s="42"/>
      <c r="F51" s="42">
        <v>3</v>
      </c>
      <c r="G51" s="42"/>
      <c r="H51" s="43"/>
      <c r="I51" s="41"/>
      <c r="J51" s="42"/>
      <c r="K51" s="42">
        <v>3</v>
      </c>
      <c r="L51" s="42"/>
      <c r="M51" s="43"/>
      <c r="N51" s="41"/>
      <c r="O51" s="42">
        <v>2</v>
      </c>
      <c r="P51" s="42"/>
      <c r="Q51" s="42"/>
      <c r="R51" s="43"/>
      <c r="S51" s="41"/>
      <c r="T51" s="42"/>
      <c r="U51" s="42"/>
      <c r="V51" s="42">
        <v>4</v>
      </c>
      <c r="W51" s="43"/>
      <c r="X51" s="41"/>
      <c r="Y51" s="42"/>
      <c r="Z51" s="42">
        <v>3</v>
      </c>
      <c r="AA51" s="42"/>
      <c r="AB51" s="43"/>
      <c r="AC51" s="41">
        <v>1</v>
      </c>
      <c r="AD51" s="42"/>
      <c r="AE51" s="42"/>
      <c r="AF51" s="42"/>
      <c r="AG51" s="43"/>
      <c r="AH51" s="41"/>
      <c r="AI51" s="42"/>
      <c r="AJ51" s="42">
        <v>3</v>
      </c>
      <c r="AK51" s="42"/>
      <c r="AL51" s="43"/>
      <c r="AM51" s="41"/>
      <c r="AN51" s="42"/>
      <c r="AO51" s="42"/>
      <c r="AP51" s="42">
        <v>4</v>
      </c>
      <c r="AQ51" s="43"/>
      <c r="AR51" s="41"/>
      <c r="AS51" s="42">
        <v>2</v>
      </c>
      <c r="AT51" s="42"/>
      <c r="AU51" s="42"/>
      <c r="AV51" s="43"/>
      <c r="AW51" s="41"/>
      <c r="AX51" s="42"/>
      <c r="AY51" s="42">
        <v>3</v>
      </c>
      <c r="AZ51" s="42"/>
      <c r="BA51" s="43"/>
      <c r="BB51" s="41"/>
      <c r="BC51" s="42"/>
      <c r="BD51" s="42">
        <v>3</v>
      </c>
      <c r="BE51" s="42"/>
      <c r="BF51" s="43"/>
      <c r="BG51" s="41"/>
      <c r="BH51" s="42"/>
      <c r="BI51" s="42">
        <v>3</v>
      </c>
      <c r="BJ51" s="42"/>
      <c r="BK51" s="43"/>
      <c r="BL51" s="41">
        <v>1</v>
      </c>
      <c r="BM51" s="42"/>
      <c r="BN51" s="42"/>
      <c r="BO51" s="42"/>
      <c r="BP51" s="43"/>
      <c r="BQ51" s="41"/>
      <c r="BR51" s="42"/>
      <c r="BS51" s="42">
        <v>3</v>
      </c>
      <c r="BT51" s="42"/>
      <c r="BU51" s="43"/>
      <c r="BV51" s="44">
        <f t="shared" si="38"/>
        <v>2</v>
      </c>
      <c r="BW51" s="45">
        <f t="shared" si="38"/>
        <v>4</v>
      </c>
      <c r="BX51" s="45">
        <f t="shared" si="30"/>
        <v>24</v>
      </c>
      <c r="BY51" s="45">
        <f t="shared" si="30"/>
        <v>8</v>
      </c>
      <c r="BZ51" s="46">
        <f t="shared" si="30"/>
        <v>0</v>
      </c>
      <c r="CA51" s="44">
        <f t="shared" si="31"/>
        <v>2</v>
      </c>
      <c r="CB51" s="45">
        <f t="shared" si="32"/>
        <v>2</v>
      </c>
      <c r="CC51" s="45">
        <f t="shared" si="33"/>
        <v>8</v>
      </c>
      <c r="CD51" s="45">
        <f t="shared" si="34"/>
        <v>2</v>
      </c>
      <c r="CE51" s="47">
        <f t="shared" si="35"/>
        <v>0</v>
      </c>
      <c r="CF51" s="45">
        <f t="shared" si="36"/>
        <v>38</v>
      </c>
      <c r="CG51" s="48">
        <f t="shared" si="37"/>
        <v>3</v>
      </c>
      <c r="CH51" s="49" t="str">
        <f t="shared" si="39"/>
        <v>Se encuentra en proceso de implementación.</v>
      </c>
    </row>
    <row r="52" spans="2:86" ht="47.25"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94" t="s">
        <v>82</v>
      </c>
      <c r="CB52" s="94"/>
      <c r="CC52" s="94"/>
      <c r="CD52" s="94"/>
      <c r="CE52" s="94"/>
      <c r="CF52" s="94"/>
      <c r="CG52" s="28">
        <f>ROUND(AVERAGE(CG48:CG51),0)</f>
        <v>3</v>
      </c>
      <c r="CH52" s="49" t="str">
        <f t="shared" si="39"/>
        <v>Se encuentra en proceso de implementación.</v>
      </c>
    </row>
    <row r="53" spans="2:86" ht="16.5" thickBot="1"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1"/>
    </row>
    <row r="54" spans="2:86" ht="15.75">
      <c r="B54" s="121" t="s">
        <v>83</v>
      </c>
      <c r="C54" s="122"/>
      <c r="D54" s="98" t="s">
        <v>44</v>
      </c>
      <c r="E54" s="99"/>
      <c r="F54" s="99"/>
      <c r="G54" s="99"/>
      <c r="H54" s="100"/>
      <c r="I54" s="98" t="s">
        <v>44</v>
      </c>
      <c r="J54" s="99"/>
      <c r="K54" s="99"/>
      <c r="L54" s="99"/>
      <c r="M54" s="100"/>
      <c r="N54" s="98" t="s">
        <v>44</v>
      </c>
      <c r="O54" s="99"/>
      <c r="P54" s="99"/>
      <c r="Q54" s="99"/>
      <c r="R54" s="100"/>
      <c r="S54" s="98" t="s">
        <v>44</v>
      </c>
      <c r="T54" s="99"/>
      <c r="U54" s="99"/>
      <c r="V54" s="99"/>
      <c r="W54" s="100"/>
      <c r="X54" s="98" t="s">
        <v>44</v>
      </c>
      <c r="Y54" s="99"/>
      <c r="Z54" s="99"/>
      <c r="AA54" s="99"/>
      <c r="AB54" s="100"/>
      <c r="AC54" s="98" t="s">
        <v>44</v>
      </c>
      <c r="AD54" s="99"/>
      <c r="AE54" s="99"/>
      <c r="AF54" s="99"/>
      <c r="AG54" s="100"/>
      <c r="AH54" s="98" t="s">
        <v>44</v>
      </c>
      <c r="AI54" s="99"/>
      <c r="AJ54" s="99"/>
      <c r="AK54" s="99"/>
      <c r="AL54" s="100"/>
      <c r="AM54" s="98" t="s">
        <v>44</v>
      </c>
      <c r="AN54" s="99"/>
      <c r="AO54" s="99"/>
      <c r="AP54" s="99"/>
      <c r="AQ54" s="100"/>
      <c r="AR54" s="98" t="s">
        <v>44</v>
      </c>
      <c r="AS54" s="99"/>
      <c r="AT54" s="99"/>
      <c r="AU54" s="99"/>
      <c r="AV54" s="100"/>
      <c r="AW54" s="98" t="s">
        <v>44</v>
      </c>
      <c r="AX54" s="99"/>
      <c r="AY54" s="99"/>
      <c r="AZ54" s="99"/>
      <c r="BA54" s="100"/>
      <c r="BB54" s="98" t="s">
        <v>44</v>
      </c>
      <c r="BC54" s="99"/>
      <c r="BD54" s="99"/>
      <c r="BE54" s="99"/>
      <c r="BF54" s="100"/>
      <c r="BG54" s="98" t="s">
        <v>44</v>
      </c>
      <c r="BH54" s="99"/>
      <c r="BI54" s="99"/>
      <c r="BJ54" s="99"/>
      <c r="BK54" s="100"/>
      <c r="BL54" s="98" t="s">
        <v>44</v>
      </c>
      <c r="BM54" s="99"/>
      <c r="BN54" s="99"/>
      <c r="BO54" s="99"/>
      <c r="BP54" s="100"/>
      <c r="BQ54" s="98" t="s">
        <v>44</v>
      </c>
      <c r="BR54" s="99"/>
      <c r="BS54" s="99"/>
      <c r="BT54" s="99"/>
      <c r="BU54" s="100"/>
      <c r="BV54" s="98" t="s">
        <v>44</v>
      </c>
      <c r="BW54" s="99"/>
      <c r="BX54" s="99"/>
      <c r="BY54" s="99"/>
      <c r="BZ54" s="100"/>
      <c r="CA54" s="101" t="s">
        <v>39</v>
      </c>
      <c r="CB54" s="102"/>
      <c r="CC54" s="102"/>
      <c r="CD54" s="102"/>
      <c r="CE54" s="103"/>
      <c r="CF54" s="104" t="s">
        <v>40</v>
      </c>
      <c r="CG54" s="106" t="s">
        <v>41</v>
      </c>
      <c r="CH54" s="108" t="s">
        <v>42</v>
      </c>
    </row>
    <row r="55" spans="2:86" ht="15.75">
      <c r="B55" s="121"/>
      <c r="C55" s="122"/>
      <c r="D55" s="88">
        <v>1</v>
      </c>
      <c r="E55" s="89">
        <v>2</v>
      </c>
      <c r="F55" s="89">
        <v>3</v>
      </c>
      <c r="G55" s="89">
        <v>4</v>
      </c>
      <c r="H55" s="87">
        <v>5</v>
      </c>
      <c r="I55" s="88">
        <v>1</v>
      </c>
      <c r="J55" s="89">
        <v>2</v>
      </c>
      <c r="K55" s="89">
        <v>3</v>
      </c>
      <c r="L55" s="89">
        <v>4</v>
      </c>
      <c r="M55" s="87">
        <v>5</v>
      </c>
      <c r="N55" s="88">
        <v>1</v>
      </c>
      <c r="O55" s="89">
        <v>2</v>
      </c>
      <c r="P55" s="89">
        <v>3</v>
      </c>
      <c r="Q55" s="89">
        <v>4</v>
      </c>
      <c r="R55" s="87">
        <v>5</v>
      </c>
      <c r="S55" s="88">
        <v>1</v>
      </c>
      <c r="T55" s="89">
        <v>2</v>
      </c>
      <c r="U55" s="89">
        <v>3</v>
      </c>
      <c r="V55" s="89">
        <v>4</v>
      </c>
      <c r="W55" s="87">
        <v>5</v>
      </c>
      <c r="X55" s="88">
        <v>1</v>
      </c>
      <c r="Y55" s="89">
        <v>2</v>
      </c>
      <c r="Z55" s="89">
        <v>3</v>
      </c>
      <c r="AA55" s="89">
        <v>4</v>
      </c>
      <c r="AB55" s="87">
        <v>5</v>
      </c>
      <c r="AC55" s="88">
        <v>1</v>
      </c>
      <c r="AD55" s="89">
        <v>2</v>
      </c>
      <c r="AE55" s="89">
        <v>3</v>
      </c>
      <c r="AF55" s="89">
        <v>4</v>
      </c>
      <c r="AG55" s="87">
        <v>5</v>
      </c>
      <c r="AH55" s="88">
        <v>1</v>
      </c>
      <c r="AI55" s="89">
        <v>2</v>
      </c>
      <c r="AJ55" s="89">
        <v>3</v>
      </c>
      <c r="AK55" s="89">
        <v>4</v>
      </c>
      <c r="AL55" s="87">
        <v>5</v>
      </c>
      <c r="AM55" s="88">
        <v>1</v>
      </c>
      <c r="AN55" s="89">
        <v>2</v>
      </c>
      <c r="AO55" s="89">
        <v>3</v>
      </c>
      <c r="AP55" s="89">
        <v>4</v>
      </c>
      <c r="AQ55" s="87">
        <v>5</v>
      </c>
      <c r="AR55" s="88">
        <v>1</v>
      </c>
      <c r="AS55" s="89">
        <v>2</v>
      </c>
      <c r="AT55" s="89">
        <v>3</v>
      </c>
      <c r="AU55" s="89">
        <v>4</v>
      </c>
      <c r="AV55" s="87">
        <v>5</v>
      </c>
      <c r="AW55" s="88">
        <v>1</v>
      </c>
      <c r="AX55" s="89">
        <v>2</v>
      </c>
      <c r="AY55" s="89">
        <v>3</v>
      </c>
      <c r="AZ55" s="89">
        <v>4</v>
      </c>
      <c r="BA55" s="87">
        <v>5</v>
      </c>
      <c r="BB55" s="88">
        <v>1</v>
      </c>
      <c r="BC55" s="89">
        <v>2</v>
      </c>
      <c r="BD55" s="89">
        <v>3</v>
      </c>
      <c r="BE55" s="89">
        <v>4</v>
      </c>
      <c r="BF55" s="87">
        <v>5</v>
      </c>
      <c r="BG55" s="88">
        <v>1</v>
      </c>
      <c r="BH55" s="89">
        <v>2</v>
      </c>
      <c r="BI55" s="89">
        <v>3</v>
      </c>
      <c r="BJ55" s="89">
        <v>4</v>
      </c>
      <c r="BK55" s="87">
        <v>5</v>
      </c>
      <c r="BL55" s="88">
        <v>1</v>
      </c>
      <c r="BM55" s="89">
        <v>2</v>
      </c>
      <c r="BN55" s="89">
        <v>3</v>
      </c>
      <c r="BO55" s="89">
        <v>4</v>
      </c>
      <c r="BP55" s="87">
        <v>5</v>
      </c>
      <c r="BQ55" s="88">
        <v>1</v>
      </c>
      <c r="BR55" s="89">
        <v>2</v>
      </c>
      <c r="BS55" s="89">
        <v>3</v>
      </c>
      <c r="BT55" s="89">
        <v>4</v>
      </c>
      <c r="BU55" s="87">
        <v>5</v>
      </c>
      <c r="BV55" s="88">
        <v>1</v>
      </c>
      <c r="BW55" s="89">
        <v>2</v>
      </c>
      <c r="BX55" s="89">
        <v>3</v>
      </c>
      <c r="BY55" s="89">
        <v>4</v>
      </c>
      <c r="BZ55" s="87">
        <v>5</v>
      </c>
      <c r="CA55" s="90">
        <v>1</v>
      </c>
      <c r="CB55" s="91">
        <v>2</v>
      </c>
      <c r="CC55" s="91">
        <v>3</v>
      </c>
      <c r="CD55" s="91">
        <v>4</v>
      </c>
      <c r="CE55" s="92">
        <v>5</v>
      </c>
      <c r="CF55" s="105"/>
      <c r="CG55" s="106"/>
      <c r="CH55" s="108"/>
    </row>
    <row r="56" spans="2:86" ht="51" customHeight="1">
      <c r="B56" s="2" t="s">
        <v>45</v>
      </c>
      <c r="C56" s="3" t="s">
        <v>84</v>
      </c>
      <c r="D56" s="41"/>
      <c r="E56" s="42"/>
      <c r="F56" s="42"/>
      <c r="G56" s="42">
        <v>4</v>
      </c>
      <c r="H56" s="43"/>
      <c r="I56" s="41"/>
      <c r="J56" s="42"/>
      <c r="K56" s="42"/>
      <c r="L56" s="42"/>
      <c r="M56" s="43">
        <v>5</v>
      </c>
      <c r="N56" s="41"/>
      <c r="O56" s="42">
        <v>2</v>
      </c>
      <c r="P56" s="42"/>
      <c r="Q56" s="42"/>
      <c r="R56" s="43"/>
      <c r="S56" s="41"/>
      <c r="T56" s="42"/>
      <c r="U56" s="42"/>
      <c r="V56" s="42">
        <v>4</v>
      </c>
      <c r="W56" s="43"/>
      <c r="X56" s="41"/>
      <c r="Y56" s="42"/>
      <c r="Z56" s="42">
        <v>3</v>
      </c>
      <c r="AA56" s="42"/>
      <c r="AB56" s="43"/>
      <c r="AC56" s="41">
        <v>1</v>
      </c>
      <c r="AD56" s="42"/>
      <c r="AE56" s="42"/>
      <c r="AF56" s="42"/>
      <c r="AG56" s="43"/>
      <c r="AH56" s="41"/>
      <c r="AI56" s="42"/>
      <c r="AJ56" s="42"/>
      <c r="AK56" s="42"/>
      <c r="AL56" s="43">
        <v>5</v>
      </c>
      <c r="AM56" s="41"/>
      <c r="AN56" s="42"/>
      <c r="AO56" s="42"/>
      <c r="AP56" s="42"/>
      <c r="AQ56" s="43">
        <v>5</v>
      </c>
      <c r="AR56" s="41"/>
      <c r="AS56" s="42"/>
      <c r="AT56" s="42">
        <v>3</v>
      </c>
      <c r="AU56" s="42"/>
      <c r="AV56" s="43"/>
      <c r="AW56" s="41">
        <v>1</v>
      </c>
      <c r="AX56" s="42"/>
      <c r="AY56" s="42"/>
      <c r="AZ56" s="42"/>
      <c r="BA56" s="43"/>
      <c r="BB56" s="41"/>
      <c r="BC56" s="42"/>
      <c r="BD56" s="42"/>
      <c r="BE56" s="42">
        <v>4</v>
      </c>
      <c r="BF56" s="43"/>
      <c r="BG56" s="41"/>
      <c r="BH56" s="42"/>
      <c r="BI56" s="42"/>
      <c r="BJ56" s="42">
        <v>4</v>
      </c>
      <c r="BK56" s="43"/>
      <c r="BL56" s="41"/>
      <c r="BM56" s="42"/>
      <c r="BN56" s="42">
        <v>3</v>
      </c>
      <c r="BO56" s="42"/>
      <c r="BP56" s="43"/>
      <c r="BQ56" s="41"/>
      <c r="BR56" s="42">
        <v>2</v>
      </c>
      <c r="BS56" s="42"/>
      <c r="BT56" s="42"/>
      <c r="BU56" s="43"/>
      <c r="BV56" s="44">
        <f>D56+I56+N56+S56+X56+AC56+AH56+AM56+AR56+AW56+BB56+BG56+BL56+BQ56</f>
        <v>2</v>
      </c>
      <c r="BW56" s="45">
        <f>E56+J56+O56+T56+Y56+AD56+AI56+AN56+AS56+AX56+BC56+BH56+BM56+BR56</f>
        <v>4</v>
      </c>
      <c r="BX56" s="45">
        <f t="shared" ref="BX56:BZ61" si="40">F56+K56+P56+U56+Z56+AE56+AJ56+AO56+AT56+AY56+BD56+BI56+BN56+BS56</f>
        <v>9</v>
      </c>
      <c r="BY56" s="45">
        <f t="shared" si="40"/>
        <v>16</v>
      </c>
      <c r="BZ56" s="46">
        <f t="shared" si="40"/>
        <v>15</v>
      </c>
      <c r="CA56" s="44">
        <f t="shared" ref="CA56:CA61" si="41">BV56/$CA$14</f>
        <v>2</v>
      </c>
      <c r="CB56" s="45">
        <f t="shared" ref="CB56:CB61" si="42">BW56/$CB$14</f>
        <v>2</v>
      </c>
      <c r="CC56" s="45">
        <f t="shared" ref="CC56:CC61" si="43">BX56/$CC$14</f>
        <v>3</v>
      </c>
      <c r="CD56" s="45">
        <f t="shared" ref="CD56:CD61" si="44">BY56/$CD$14</f>
        <v>4</v>
      </c>
      <c r="CE56" s="47">
        <f t="shared" ref="CE56:CE61" si="45">BZ56/$CE$14</f>
        <v>3</v>
      </c>
      <c r="CF56" s="45">
        <f t="shared" ref="CF56:CF61" si="46">SUM(BV56:BZ56)</f>
        <v>46</v>
      </c>
      <c r="CG56" s="52">
        <f t="shared" ref="CG56:CG61" si="47">ROUND(CF56/14,0)</f>
        <v>3</v>
      </c>
      <c r="CH56" s="49" t="str">
        <f>VLOOKUP(CG56,$B$5:$C$9,2)</f>
        <v>Se encuentra en proceso de implementación.</v>
      </c>
    </row>
    <row r="57" spans="2:86" ht="47.25">
      <c r="B57" s="2" t="s">
        <v>47</v>
      </c>
      <c r="C57" s="3" t="s">
        <v>85</v>
      </c>
      <c r="D57" s="41"/>
      <c r="E57" s="42"/>
      <c r="F57" s="42">
        <v>3</v>
      </c>
      <c r="G57" s="42"/>
      <c r="H57" s="43"/>
      <c r="I57" s="41"/>
      <c r="J57" s="42"/>
      <c r="K57" s="42">
        <v>3</v>
      </c>
      <c r="L57" s="42"/>
      <c r="M57" s="43"/>
      <c r="N57" s="41"/>
      <c r="O57" s="42">
        <v>2</v>
      </c>
      <c r="P57" s="42"/>
      <c r="Q57" s="42"/>
      <c r="R57" s="43"/>
      <c r="S57" s="41"/>
      <c r="T57" s="42"/>
      <c r="U57" s="42"/>
      <c r="V57" s="42"/>
      <c r="W57" s="43">
        <v>5</v>
      </c>
      <c r="X57" s="41"/>
      <c r="Y57" s="42"/>
      <c r="Z57" s="42">
        <v>3</v>
      </c>
      <c r="AA57" s="42"/>
      <c r="AB57" s="43"/>
      <c r="AC57" s="41"/>
      <c r="AD57" s="42">
        <v>2</v>
      </c>
      <c r="AE57" s="42"/>
      <c r="AF57" s="42"/>
      <c r="AG57" s="43"/>
      <c r="AH57" s="41"/>
      <c r="AI57" s="42"/>
      <c r="AJ57" s="42"/>
      <c r="AK57" s="42"/>
      <c r="AL57" s="43">
        <v>5</v>
      </c>
      <c r="AM57" s="41"/>
      <c r="AN57" s="42"/>
      <c r="AO57" s="42"/>
      <c r="AP57" s="42">
        <v>4</v>
      </c>
      <c r="AQ57" s="43"/>
      <c r="AR57" s="41"/>
      <c r="AS57" s="42"/>
      <c r="AT57" s="42">
        <v>3</v>
      </c>
      <c r="AU57" s="42"/>
      <c r="AV57" s="43"/>
      <c r="AW57" s="41"/>
      <c r="AX57" s="42">
        <v>2</v>
      </c>
      <c r="AY57" s="42"/>
      <c r="AZ57" s="42"/>
      <c r="BA57" s="43"/>
      <c r="BB57" s="41"/>
      <c r="BC57" s="42"/>
      <c r="BD57" s="42">
        <v>3</v>
      </c>
      <c r="BE57" s="42"/>
      <c r="BF57" s="43"/>
      <c r="BG57" s="41"/>
      <c r="BH57" s="42"/>
      <c r="BI57" s="42"/>
      <c r="BJ57" s="42">
        <v>4</v>
      </c>
      <c r="BK57" s="43"/>
      <c r="BL57" s="41"/>
      <c r="BM57" s="42"/>
      <c r="BN57" s="42">
        <v>3</v>
      </c>
      <c r="BO57" s="42"/>
      <c r="BP57" s="43"/>
      <c r="BQ57" s="41"/>
      <c r="BR57" s="42"/>
      <c r="BS57" s="42">
        <v>3</v>
      </c>
      <c r="BT57" s="42"/>
      <c r="BU57" s="43"/>
      <c r="BV57" s="44">
        <f t="shared" ref="BV57:BW61" si="48">D57+I57+N57+S57+X57+AC57+AH57+AM57+AR57+AW57+BB57+BG57+BL57+BQ57</f>
        <v>0</v>
      </c>
      <c r="BW57" s="45">
        <f t="shared" si="48"/>
        <v>6</v>
      </c>
      <c r="BX57" s="45">
        <f t="shared" si="40"/>
        <v>21</v>
      </c>
      <c r="BY57" s="45">
        <f t="shared" si="40"/>
        <v>8</v>
      </c>
      <c r="BZ57" s="46">
        <f t="shared" si="40"/>
        <v>10</v>
      </c>
      <c r="CA57" s="44">
        <f t="shared" si="41"/>
        <v>0</v>
      </c>
      <c r="CB57" s="45">
        <f t="shared" si="42"/>
        <v>3</v>
      </c>
      <c r="CC57" s="45">
        <f t="shared" si="43"/>
        <v>7</v>
      </c>
      <c r="CD57" s="45">
        <f t="shared" si="44"/>
        <v>2</v>
      </c>
      <c r="CE57" s="47">
        <f t="shared" si="45"/>
        <v>2</v>
      </c>
      <c r="CF57" s="45">
        <f t="shared" si="46"/>
        <v>45</v>
      </c>
      <c r="CG57" s="52">
        <f t="shared" si="47"/>
        <v>3</v>
      </c>
      <c r="CH57" s="49" t="str">
        <f t="shared" ref="CH57:CH62" si="49">VLOOKUP(CG57,$B$5:$C$9,2)</f>
        <v>Se encuentra en proceso de implementación.</v>
      </c>
    </row>
    <row r="58" spans="2:86" ht="48" customHeight="1">
      <c r="B58" s="2" t="s">
        <v>49</v>
      </c>
      <c r="C58" s="3" t="s">
        <v>86</v>
      </c>
      <c r="D58" s="41"/>
      <c r="E58" s="42"/>
      <c r="F58" s="42"/>
      <c r="G58" s="42">
        <v>4</v>
      </c>
      <c r="H58" s="43"/>
      <c r="I58" s="41"/>
      <c r="J58" s="42"/>
      <c r="K58" s="42"/>
      <c r="L58" s="42">
        <v>4</v>
      </c>
      <c r="M58" s="43"/>
      <c r="N58" s="41">
        <v>1</v>
      </c>
      <c r="O58" s="42"/>
      <c r="P58" s="42"/>
      <c r="Q58" s="42"/>
      <c r="R58" s="43"/>
      <c r="S58" s="41"/>
      <c r="T58" s="42"/>
      <c r="U58" s="42"/>
      <c r="V58" s="42"/>
      <c r="W58" s="43">
        <v>5</v>
      </c>
      <c r="X58" s="41"/>
      <c r="Y58" s="42"/>
      <c r="Z58" s="42"/>
      <c r="AA58" s="42">
        <v>4</v>
      </c>
      <c r="AB58" s="43"/>
      <c r="AC58" s="41"/>
      <c r="AD58" s="42">
        <v>2</v>
      </c>
      <c r="AE58" s="42"/>
      <c r="AF58" s="42"/>
      <c r="AG58" s="43"/>
      <c r="AH58" s="41"/>
      <c r="AI58" s="42"/>
      <c r="AJ58" s="42">
        <v>3</v>
      </c>
      <c r="AK58" s="42"/>
      <c r="AL58" s="43"/>
      <c r="AM58" s="41"/>
      <c r="AN58" s="42"/>
      <c r="AO58" s="42"/>
      <c r="AP58" s="42"/>
      <c r="AQ58" s="43">
        <v>5</v>
      </c>
      <c r="AR58" s="41"/>
      <c r="AS58" s="42"/>
      <c r="AT58" s="42"/>
      <c r="AU58" s="42">
        <v>4</v>
      </c>
      <c r="AV58" s="43"/>
      <c r="AW58" s="41"/>
      <c r="AX58" s="42">
        <v>2</v>
      </c>
      <c r="AY58" s="42"/>
      <c r="AZ58" s="42"/>
      <c r="BA58" s="43"/>
      <c r="BB58" s="41"/>
      <c r="BC58" s="42">
        <v>2</v>
      </c>
      <c r="BD58" s="42"/>
      <c r="BE58" s="42"/>
      <c r="BF58" s="43"/>
      <c r="BG58" s="41"/>
      <c r="BH58" s="42"/>
      <c r="BI58" s="42">
        <v>3</v>
      </c>
      <c r="BJ58" s="42"/>
      <c r="BK58" s="43"/>
      <c r="BL58" s="41"/>
      <c r="BM58" s="42">
        <v>2</v>
      </c>
      <c r="BN58" s="42"/>
      <c r="BO58" s="42"/>
      <c r="BP58" s="43"/>
      <c r="BQ58" s="41"/>
      <c r="BR58" s="42"/>
      <c r="BS58" s="42">
        <v>3</v>
      </c>
      <c r="BT58" s="42"/>
      <c r="BU58" s="43"/>
      <c r="BV58" s="44">
        <f t="shared" si="48"/>
        <v>1</v>
      </c>
      <c r="BW58" s="45">
        <f t="shared" si="48"/>
        <v>8</v>
      </c>
      <c r="BX58" s="45">
        <f t="shared" si="40"/>
        <v>9</v>
      </c>
      <c r="BY58" s="45">
        <f t="shared" si="40"/>
        <v>16</v>
      </c>
      <c r="BZ58" s="46">
        <f t="shared" si="40"/>
        <v>10</v>
      </c>
      <c r="CA58" s="44">
        <f t="shared" si="41"/>
        <v>1</v>
      </c>
      <c r="CB58" s="45">
        <f t="shared" si="42"/>
        <v>4</v>
      </c>
      <c r="CC58" s="45">
        <f t="shared" si="43"/>
        <v>3</v>
      </c>
      <c r="CD58" s="45">
        <f t="shared" si="44"/>
        <v>4</v>
      </c>
      <c r="CE58" s="47">
        <f t="shared" si="45"/>
        <v>2</v>
      </c>
      <c r="CF58" s="45">
        <f t="shared" si="46"/>
        <v>44</v>
      </c>
      <c r="CG58" s="52">
        <f t="shared" si="47"/>
        <v>3</v>
      </c>
      <c r="CH58" s="49" t="str">
        <f t="shared" si="49"/>
        <v>Se encuentra en proceso de implementación.</v>
      </c>
    </row>
    <row r="59" spans="2:86" ht="58.5" customHeight="1">
      <c r="B59" s="2" t="s">
        <v>51</v>
      </c>
      <c r="C59" s="53" t="s">
        <v>87</v>
      </c>
      <c r="D59" s="41"/>
      <c r="E59" s="42"/>
      <c r="F59" s="42">
        <v>3</v>
      </c>
      <c r="G59" s="42"/>
      <c r="H59" s="43"/>
      <c r="I59" s="41"/>
      <c r="J59" s="42"/>
      <c r="K59" s="42"/>
      <c r="L59" s="42">
        <v>4</v>
      </c>
      <c r="M59" s="43"/>
      <c r="N59" s="41"/>
      <c r="O59" s="42">
        <v>2</v>
      </c>
      <c r="P59" s="42"/>
      <c r="Q59" s="42"/>
      <c r="R59" s="43"/>
      <c r="S59" s="41"/>
      <c r="T59" s="42"/>
      <c r="U59" s="42"/>
      <c r="V59" s="42"/>
      <c r="W59" s="43">
        <v>5</v>
      </c>
      <c r="X59" s="41"/>
      <c r="Y59" s="42"/>
      <c r="Z59" s="42">
        <v>3</v>
      </c>
      <c r="AA59" s="42"/>
      <c r="AB59" s="43"/>
      <c r="AC59" s="41"/>
      <c r="AD59" s="42"/>
      <c r="AE59" s="42">
        <v>3</v>
      </c>
      <c r="AF59" s="42"/>
      <c r="AG59" s="43"/>
      <c r="AH59" s="41"/>
      <c r="AI59" s="42"/>
      <c r="AJ59" s="42"/>
      <c r="AK59" s="42">
        <v>4</v>
      </c>
      <c r="AL59" s="43"/>
      <c r="AM59" s="41"/>
      <c r="AN59" s="42"/>
      <c r="AO59" s="42"/>
      <c r="AP59" s="42">
        <v>4</v>
      </c>
      <c r="AQ59" s="43"/>
      <c r="AR59" s="41"/>
      <c r="AS59" s="42"/>
      <c r="AT59" s="42"/>
      <c r="AU59" s="42">
        <v>4</v>
      </c>
      <c r="AV59" s="43"/>
      <c r="AW59" s="41">
        <v>1</v>
      </c>
      <c r="AX59" s="42"/>
      <c r="AY59" s="42"/>
      <c r="AZ59" s="42"/>
      <c r="BA59" s="43"/>
      <c r="BB59" s="41"/>
      <c r="BC59" s="42">
        <v>2</v>
      </c>
      <c r="BD59" s="42"/>
      <c r="BE59" s="42"/>
      <c r="BF59" s="43"/>
      <c r="BG59" s="41"/>
      <c r="BH59" s="42"/>
      <c r="BI59" s="42"/>
      <c r="BJ59" s="42">
        <v>4</v>
      </c>
      <c r="BK59" s="43"/>
      <c r="BL59" s="41"/>
      <c r="BM59" s="42">
        <v>2</v>
      </c>
      <c r="BN59" s="42"/>
      <c r="BO59" s="42"/>
      <c r="BP59" s="43"/>
      <c r="BQ59" s="41"/>
      <c r="BR59" s="42"/>
      <c r="BS59" s="42"/>
      <c r="BT59" s="42">
        <v>4</v>
      </c>
      <c r="BU59" s="43"/>
      <c r="BV59" s="44">
        <f t="shared" si="48"/>
        <v>1</v>
      </c>
      <c r="BW59" s="45">
        <f t="shared" si="48"/>
        <v>6</v>
      </c>
      <c r="BX59" s="45">
        <f t="shared" si="40"/>
        <v>9</v>
      </c>
      <c r="BY59" s="45">
        <f t="shared" si="40"/>
        <v>24</v>
      </c>
      <c r="BZ59" s="46">
        <f t="shared" si="40"/>
        <v>5</v>
      </c>
      <c r="CA59" s="44">
        <f t="shared" si="41"/>
        <v>1</v>
      </c>
      <c r="CB59" s="45">
        <f t="shared" si="42"/>
        <v>3</v>
      </c>
      <c r="CC59" s="45">
        <f t="shared" si="43"/>
        <v>3</v>
      </c>
      <c r="CD59" s="45">
        <f t="shared" si="44"/>
        <v>6</v>
      </c>
      <c r="CE59" s="47">
        <f t="shared" si="45"/>
        <v>1</v>
      </c>
      <c r="CF59" s="45">
        <f t="shared" si="46"/>
        <v>45</v>
      </c>
      <c r="CG59" s="52">
        <f t="shared" si="47"/>
        <v>3</v>
      </c>
      <c r="CH59" s="49" t="str">
        <f t="shared" si="49"/>
        <v>Se encuentra en proceso de implementación.</v>
      </c>
    </row>
    <row r="60" spans="2:86" ht="47.25">
      <c r="B60" s="54" t="s">
        <v>53</v>
      </c>
      <c r="C60" s="55" t="s">
        <v>88</v>
      </c>
      <c r="D60" s="41"/>
      <c r="E60" s="42">
        <v>2</v>
      </c>
      <c r="F60" s="50"/>
      <c r="G60" s="42"/>
      <c r="H60" s="43"/>
      <c r="I60" s="41"/>
      <c r="J60" s="42"/>
      <c r="K60" s="42"/>
      <c r="L60" s="42">
        <v>4</v>
      </c>
      <c r="M60" s="43"/>
      <c r="N60" s="41"/>
      <c r="O60" s="42">
        <v>2</v>
      </c>
      <c r="P60" s="42"/>
      <c r="Q60" s="42"/>
      <c r="R60" s="43"/>
      <c r="S60" s="41"/>
      <c r="T60" s="42"/>
      <c r="U60" s="42"/>
      <c r="V60" s="42">
        <v>4</v>
      </c>
      <c r="W60" s="43"/>
      <c r="X60" s="41"/>
      <c r="Y60" s="42"/>
      <c r="Z60" s="42"/>
      <c r="AA60" s="42">
        <v>4</v>
      </c>
      <c r="AB60" s="43"/>
      <c r="AC60" s="41"/>
      <c r="AD60" s="42">
        <v>2</v>
      </c>
      <c r="AE60" s="42"/>
      <c r="AF60" s="42"/>
      <c r="AG60" s="43"/>
      <c r="AH60" s="41"/>
      <c r="AI60" s="42"/>
      <c r="AJ60" s="42"/>
      <c r="AK60" s="42">
        <v>4</v>
      </c>
      <c r="AL60" s="43"/>
      <c r="AM60" s="41"/>
      <c r="AN60" s="42"/>
      <c r="AO60" s="42"/>
      <c r="AP60" s="42">
        <v>4</v>
      </c>
      <c r="AQ60" s="43"/>
      <c r="AR60" s="41"/>
      <c r="AS60" s="42"/>
      <c r="AT60" s="42">
        <v>3</v>
      </c>
      <c r="AU60" s="42"/>
      <c r="AV60" s="43"/>
      <c r="AW60" s="41"/>
      <c r="AX60" s="42">
        <v>2</v>
      </c>
      <c r="AY60" s="42"/>
      <c r="AZ60" s="42"/>
      <c r="BA60" s="43"/>
      <c r="BB60" s="41"/>
      <c r="BC60" s="42">
        <v>2</v>
      </c>
      <c r="BD60" s="42"/>
      <c r="BE60" s="42"/>
      <c r="BF60" s="43"/>
      <c r="BG60" s="41"/>
      <c r="BH60" s="42"/>
      <c r="BI60" s="42"/>
      <c r="BJ60" s="42">
        <v>4</v>
      </c>
      <c r="BK60" s="43"/>
      <c r="BL60" s="41"/>
      <c r="BM60" s="42">
        <v>2</v>
      </c>
      <c r="BN60" s="42"/>
      <c r="BO60" s="42"/>
      <c r="BP60" s="43"/>
      <c r="BQ60" s="41"/>
      <c r="BR60" s="42"/>
      <c r="BS60" s="42">
        <v>3</v>
      </c>
      <c r="BT60" s="42"/>
      <c r="BU60" s="43"/>
      <c r="BV60" s="44">
        <f t="shared" si="48"/>
        <v>0</v>
      </c>
      <c r="BW60" s="45">
        <f t="shared" si="48"/>
        <v>12</v>
      </c>
      <c r="BX60" s="45">
        <f t="shared" si="40"/>
        <v>6</v>
      </c>
      <c r="BY60" s="45">
        <f t="shared" si="40"/>
        <v>24</v>
      </c>
      <c r="BZ60" s="46">
        <f t="shared" si="40"/>
        <v>0</v>
      </c>
      <c r="CA60" s="44">
        <f t="shared" si="41"/>
        <v>0</v>
      </c>
      <c r="CB60" s="45">
        <f t="shared" si="42"/>
        <v>6</v>
      </c>
      <c r="CC60" s="45">
        <f t="shared" si="43"/>
        <v>2</v>
      </c>
      <c r="CD60" s="45">
        <f t="shared" si="44"/>
        <v>6</v>
      </c>
      <c r="CE60" s="47">
        <f t="shared" si="45"/>
        <v>0</v>
      </c>
      <c r="CF60" s="45">
        <f t="shared" si="46"/>
        <v>42</v>
      </c>
      <c r="CG60" s="52">
        <f t="shared" si="47"/>
        <v>3</v>
      </c>
      <c r="CH60" s="49" t="str">
        <f t="shared" si="49"/>
        <v>Se encuentra en proceso de implementación.</v>
      </c>
    </row>
    <row r="61" spans="2:86" ht="47.25">
      <c r="B61" s="2" t="s">
        <v>55</v>
      </c>
      <c r="C61" s="56" t="s">
        <v>89</v>
      </c>
      <c r="D61" s="57"/>
      <c r="E61" s="58"/>
      <c r="F61" s="58"/>
      <c r="G61" s="58">
        <v>4</v>
      </c>
      <c r="H61" s="59"/>
      <c r="I61" s="57"/>
      <c r="J61" s="58"/>
      <c r="K61" s="58"/>
      <c r="L61" s="58">
        <v>4</v>
      </c>
      <c r="M61" s="59"/>
      <c r="N61" s="57"/>
      <c r="O61" s="58">
        <v>2</v>
      </c>
      <c r="P61" s="58"/>
      <c r="Q61" s="58"/>
      <c r="R61" s="59"/>
      <c r="S61" s="57"/>
      <c r="T61" s="58"/>
      <c r="U61" s="58"/>
      <c r="V61" s="58">
        <v>4</v>
      </c>
      <c r="W61" s="59"/>
      <c r="X61" s="57"/>
      <c r="Y61" s="58"/>
      <c r="Z61" s="58"/>
      <c r="AA61" s="58">
        <v>4</v>
      </c>
      <c r="AB61" s="59"/>
      <c r="AC61" s="57"/>
      <c r="AD61" s="58">
        <v>2</v>
      </c>
      <c r="AE61" s="58"/>
      <c r="AF61" s="58"/>
      <c r="AG61" s="59"/>
      <c r="AH61" s="57"/>
      <c r="AI61" s="58"/>
      <c r="AJ61" s="58"/>
      <c r="AK61" s="58">
        <v>4</v>
      </c>
      <c r="AL61" s="59"/>
      <c r="AM61" s="57"/>
      <c r="AN61" s="58"/>
      <c r="AO61" s="58"/>
      <c r="AP61" s="58">
        <v>4</v>
      </c>
      <c r="AQ61" s="59"/>
      <c r="AR61" s="57"/>
      <c r="AS61" s="58"/>
      <c r="AT61" s="58">
        <v>3</v>
      </c>
      <c r="AU61" s="58"/>
      <c r="AV61" s="59"/>
      <c r="AW61" s="57"/>
      <c r="AX61" s="58">
        <v>2</v>
      </c>
      <c r="AY61" s="58"/>
      <c r="AZ61" s="58"/>
      <c r="BA61" s="59"/>
      <c r="BB61" s="57"/>
      <c r="BC61" s="58">
        <v>2</v>
      </c>
      <c r="BD61" s="58"/>
      <c r="BE61" s="58"/>
      <c r="BF61" s="59"/>
      <c r="BG61" s="57"/>
      <c r="BH61" s="58"/>
      <c r="BI61" s="58"/>
      <c r="BJ61" s="58">
        <v>4</v>
      </c>
      <c r="BK61" s="59"/>
      <c r="BL61" s="57"/>
      <c r="BM61" s="58">
        <v>2</v>
      </c>
      <c r="BN61" s="58"/>
      <c r="BO61" s="58"/>
      <c r="BP61" s="59"/>
      <c r="BQ61" s="57"/>
      <c r="BR61" s="58">
        <v>2</v>
      </c>
      <c r="BS61" s="58"/>
      <c r="BT61" s="58"/>
      <c r="BU61" s="59"/>
      <c r="BV61" s="44">
        <f t="shared" si="48"/>
        <v>0</v>
      </c>
      <c r="BW61" s="45">
        <f t="shared" si="48"/>
        <v>12</v>
      </c>
      <c r="BX61" s="45">
        <f t="shared" si="40"/>
        <v>3</v>
      </c>
      <c r="BY61" s="45">
        <f t="shared" si="40"/>
        <v>28</v>
      </c>
      <c r="BZ61" s="46">
        <f t="shared" si="40"/>
        <v>0</v>
      </c>
      <c r="CA61" s="44">
        <f t="shared" si="41"/>
        <v>0</v>
      </c>
      <c r="CB61" s="45">
        <f t="shared" si="42"/>
        <v>6</v>
      </c>
      <c r="CC61" s="45">
        <f t="shared" si="43"/>
        <v>1</v>
      </c>
      <c r="CD61" s="45">
        <f t="shared" si="44"/>
        <v>7</v>
      </c>
      <c r="CE61" s="47">
        <f t="shared" si="45"/>
        <v>0</v>
      </c>
      <c r="CF61" s="45">
        <f t="shared" si="46"/>
        <v>43</v>
      </c>
      <c r="CG61" s="52">
        <f t="shared" si="47"/>
        <v>3</v>
      </c>
      <c r="CH61" s="49" t="str">
        <f t="shared" si="49"/>
        <v>Se encuentra en proceso de implementación.</v>
      </c>
    </row>
    <row r="62" spans="2:86" ht="47.25"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94" t="s">
        <v>57</v>
      </c>
      <c r="CB62" s="94"/>
      <c r="CC62" s="94"/>
      <c r="CD62" s="94"/>
      <c r="CE62" s="94"/>
      <c r="CF62" s="94"/>
      <c r="CG62" s="60">
        <f>ROUND((SUM(CG56:CG61))/6,0)</f>
        <v>3</v>
      </c>
      <c r="CH62" s="49" t="str">
        <f t="shared" si="49"/>
        <v>Se encuentra en proceso de implementación.</v>
      </c>
    </row>
    <row r="85" spans="85:86">
      <c r="CG85" s="61"/>
      <c r="CH85" s="62"/>
    </row>
  </sheetData>
  <mergeCells count="126">
    <mergeCell ref="B12:C12"/>
    <mergeCell ref="D12:H12"/>
    <mergeCell ref="I12:M12"/>
    <mergeCell ref="N12:R12"/>
    <mergeCell ref="S12:W12"/>
    <mergeCell ref="CF12:CF14"/>
    <mergeCell ref="CG12:CG14"/>
    <mergeCell ref="CH12:CH14"/>
    <mergeCell ref="B13:C14"/>
    <mergeCell ref="D13:H13"/>
    <mergeCell ref="I13:M13"/>
    <mergeCell ref="N13:R13"/>
    <mergeCell ref="S13:W13"/>
    <mergeCell ref="BB12:BF12"/>
    <mergeCell ref="BG12:BK12"/>
    <mergeCell ref="BL12:BP12"/>
    <mergeCell ref="BQ12:BU12"/>
    <mergeCell ref="BV12:BZ12"/>
    <mergeCell ref="CA12:CE12"/>
    <mergeCell ref="X12:AB12"/>
    <mergeCell ref="AC12:AG12"/>
    <mergeCell ref="AH12:AL12"/>
    <mergeCell ref="AM12:AQ12"/>
    <mergeCell ref="AR12:AV12"/>
    <mergeCell ref="AW12:BA12"/>
    <mergeCell ref="BG13:BK13"/>
    <mergeCell ref="BL13:BP13"/>
    <mergeCell ref="BQ13:BU13"/>
    <mergeCell ref="BV13:BZ13"/>
    <mergeCell ref="CA13:CE13"/>
    <mergeCell ref="X13:AB13"/>
    <mergeCell ref="AC13:AG13"/>
    <mergeCell ref="AH13:AL13"/>
    <mergeCell ref="AM13:AQ13"/>
    <mergeCell ref="AR13:AV13"/>
    <mergeCell ref="AW13:BA13"/>
    <mergeCell ref="AW23:BA23"/>
    <mergeCell ref="BB23:BF23"/>
    <mergeCell ref="B23:C24"/>
    <mergeCell ref="D23:H23"/>
    <mergeCell ref="I23:M23"/>
    <mergeCell ref="N23:R23"/>
    <mergeCell ref="S23:W23"/>
    <mergeCell ref="X23:AB23"/>
    <mergeCell ref="BB13:BF13"/>
    <mergeCell ref="AC34:AG34"/>
    <mergeCell ref="AH34:AL34"/>
    <mergeCell ref="AM34:AQ34"/>
    <mergeCell ref="AR34:AV34"/>
    <mergeCell ref="AW34:BA34"/>
    <mergeCell ref="BB34:BF34"/>
    <mergeCell ref="CG23:CG24"/>
    <mergeCell ref="CH23:CH24"/>
    <mergeCell ref="B34:C35"/>
    <mergeCell ref="D34:H34"/>
    <mergeCell ref="I34:M34"/>
    <mergeCell ref="N34:R34"/>
    <mergeCell ref="S34:W34"/>
    <mergeCell ref="X34:AB34"/>
    <mergeCell ref="BG23:BK23"/>
    <mergeCell ref="BL23:BP23"/>
    <mergeCell ref="BQ23:BU23"/>
    <mergeCell ref="BV23:BZ23"/>
    <mergeCell ref="CA23:CE23"/>
    <mergeCell ref="CF23:CF24"/>
    <mergeCell ref="AC23:AG23"/>
    <mergeCell ref="AH23:AL23"/>
    <mergeCell ref="AM23:AQ23"/>
    <mergeCell ref="AR23:AV23"/>
    <mergeCell ref="B54:C55"/>
    <mergeCell ref="D54:H54"/>
    <mergeCell ref="I54:M54"/>
    <mergeCell ref="N54:R54"/>
    <mergeCell ref="S54:W54"/>
    <mergeCell ref="X54:AB54"/>
    <mergeCell ref="AR46:AV46"/>
    <mergeCell ref="AW46:BA46"/>
    <mergeCell ref="BB46:BF46"/>
    <mergeCell ref="B46:C47"/>
    <mergeCell ref="D46:H46"/>
    <mergeCell ref="I46:M46"/>
    <mergeCell ref="N46:R46"/>
    <mergeCell ref="S46:W46"/>
    <mergeCell ref="X46:AB46"/>
    <mergeCell ref="AC46:AG46"/>
    <mergeCell ref="AH46:AL46"/>
    <mergeCell ref="AM46:AQ46"/>
    <mergeCell ref="AC54:AG54"/>
    <mergeCell ref="AH54:AL54"/>
    <mergeCell ref="AM54:AQ54"/>
    <mergeCell ref="AR54:AV54"/>
    <mergeCell ref="AW54:BA54"/>
    <mergeCell ref="BB54:BF54"/>
    <mergeCell ref="CF54:CF55"/>
    <mergeCell ref="CG46:CG47"/>
    <mergeCell ref="CG34:CG35"/>
    <mergeCell ref="BG34:BK34"/>
    <mergeCell ref="BL34:BP34"/>
    <mergeCell ref="BQ34:BU34"/>
    <mergeCell ref="BV34:BZ34"/>
    <mergeCell ref="CA34:CE34"/>
    <mergeCell ref="CF34:CF35"/>
    <mergeCell ref="CA21:CF21"/>
    <mergeCell ref="B4:C4"/>
    <mergeCell ref="B2:C2"/>
    <mergeCell ref="D11:BU11"/>
    <mergeCell ref="BV11:CH11"/>
    <mergeCell ref="CA32:CF32"/>
    <mergeCell ref="CA43:CF43"/>
    <mergeCell ref="CA52:CF52"/>
    <mergeCell ref="CA62:CF62"/>
    <mergeCell ref="BV46:BZ46"/>
    <mergeCell ref="CA46:CE46"/>
    <mergeCell ref="CF46:CF47"/>
    <mergeCell ref="BG46:BK46"/>
    <mergeCell ref="BL46:BP46"/>
    <mergeCell ref="BQ46:BU46"/>
    <mergeCell ref="CG54:CG55"/>
    <mergeCell ref="CH34:CH35"/>
    <mergeCell ref="CH46:CH47"/>
    <mergeCell ref="CH54:CH55"/>
    <mergeCell ref="BG54:BK54"/>
    <mergeCell ref="BL54:BP54"/>
    <mergeCell ref="BQ54:BU54"/>
    <mergeCell ref="BV54:BZ54"/>
    <mergeCell ref="CA54:CE5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3355-0E76-4091-8646-AFCE2D7092C4}">
  <dimension ref="B2:CH86"/>
  <sheetViews>
    <sheetView showGridLines="0" tabSelected="1" zoomScale="80" zoomScaleNormal="80" workbookViewId="0">
      <selection activeCell="C41" sqref="C41"/>
    </sheetView>
  </sheetViews>
  <sheetFormatPr defaultColWidth="9.140625" defaultRowHeight="15"/>
  <cols>
    <col min="1" max="2" width="5.140625" style="6" customWidth="1"/>
    <col min="3" max="3" width="61.140625" style="6" customWidth="1"/>
    <col min="4" max="73" width="4.42578125" style="6" hidden="1" customWidth="1"/>
    <col min="74" max="83" width="4.42578125" style="6" customWidth="1"/>
    <col min="84" max="84" width="11" style="6" bestFit="1" customWidth="1"/>
    <col min="85" max="85" width="18.140625" style="6" customWidth="1"/>
    <col min="86" max="86" width="22.28515625" style="7" customWidth="1"/>
    <col min="87" max="16384" width="9.140625" style="6"/>
  </cols>
  <sheetData>
    <row r="2" spans="2:86" ht="18.75">
      <c r="B2" s="96" t="s">
        <v>25</v>
      </c>
      <c r="C2" s="96"/>
    </row>
    <row r="4" spans="2:86" ht="15" customHeight="1">
      <c r="B4" s="95" t="s">
        <v>26</v>
      </c>
      <c r="C4" s="95"/>
    </row>
    <row r="5" spans="2:86" ht="15" customHeight="1">
      <c r="B5" s="8">
        <v>1</v>
      </c>
      <c r="C5" s="9" t="s">
        <v>27</v>
      </c>
    </row>
    <row r="6" spans="2:86" ht="15" customHeight="1">
      <c r="B6" s="10">
        <v>2</v>
      </c>
      <c r="C6" s="11" t="s">
        <v>28</v>
      </c>
    </row>
    <row r="7" spans="2:86" ht="15" customHeight="1">
      <c r="B7" s="10">
        <v>3</v>
      </c>
      <c r="C7" s="11" t="s">
        <v>29</v>
      </c>
    </row>
    <row r="8" spans="2:86" ht="15" customHeight="1">
      <c r="B8" s="10">
        <v>4</v>
      </c>
      <c r="C8" s="11" t="s">
        <v>30</v>
      </c>
    </row>
    <row r="9" spans="2:86" ht="15" customHeight="1">
      <c r="B9" s="10">
        <v>5</v>
      </c>
      <c r="C9" s="12" t="s">
        <v>31</v>
      </c>
    </row>
    <row r="10" spans="2:86" ht="15" customHeight="1">
      <c r="B10" s="93"/>
    </row>
    <row r="11" spans="2:86" ht="15" customHeight="1" thickBot="1">
      <c r="B11" s="93"/>
      <c r="D11" s="97" t="s">
        <v>32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 t="s">
        <v>33</v>
      </c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</row>
    <row r="12" spans="2:86" s="7" customFormat="1" ht="27.75" customHeight="1" thickBot="1">
      <c r="B12" s="135" t="s">
        <v>34</v>
      </c>
      <c r="C12" s="136"/>
      <c r="D12" s="137" t="s">
        <v>3</v>
      </c>
      <c r="E12" s="129"/>
      <c r="F12" s="129"/>
      <c r="G12" s="129"/>
      <c r="H12" s="130"/>
      <c r="I12" s="128" t="s">
        <v>5</v>
      </c>
      <c r="J12" s="129"/>
      <c r="K12" s="129"/>
      <c r="L12" s="129"/>
      <c r="M12" s="130"/>
      <c r="N12" s="128" t="s">
        <v>35</v>
      </c>
      <c r="O12" s="129"/>
      <c r="P12" s="129"/>
      <c r="Q12" s="129"/>
      <c r="R12" s="130"/>
      <c r="S12" s="128" t="s">
        <v>9</v>
      </c>
      <c r="T12" s="129"/>
      <c r="U12" s="129"/>
      <c r="V12" s="129"/>
      <c r="W12" s="130"/>
      <c r="X12" s="128" t="s">
        <v>11</v>
      </c>
      <c r="Y12" s="129"/>
      <c r="Z12" s="129"/>
      <c r="AA12" s="129"/>
      <c r="AB12" s="130"/>
      <c r="AC12" s="128" t="s">
        <v>13</v>
      </c>
      <c r="AD12" s="129"/>
      <c r="AE12" s="129"/>
      <c r="AF12" s="129"/>
      <c r="AG12" s="130"/>
      <c r="AH12" s="128" t="s">
        <v>36</v>
      </c>
      <c r="AI12" s="129"/>
      <c r="AJ12" s="129"/>
      <c r="AK12" s="129"/>
      <c r="AL12" s="130"/>
      <c r="AM12" s="128" t="s">
        <v>17</v>
      </c>
      <c r="AN12" s="129"/>
      <c r="AO12" s="129"/>
      <c r="AP12" s="129"/>
      <c r="AQ12" s="130"/>
      <c r="AR12" s="128" t="s">
        <v>19</v>
      </c>
      <c r="AS12" s="129"/>
      <c r="AT12" s="129"/>
      <c r="AU12" s="129"/>
      <c r="AV12" s="130"/>
      <c r="AW12" s="128" t="s">
        <v>20</v>
      </c>
      <c r="AX12" s="129"/>
      <c r="AY12" s="129"/>
      <c r="AZ12" s="129"/>
      <c r="BA12" s="130"/>
      <c r="BB12" s="128" t="s">
        <v>21</v>
      </c>
      <c r="BC12" s="129"/>
      <c r="BD12" s="129"/>
      <c r="BE12" s="129"/>
      <c r="BF12" s="130"/>
      <c r="BG12" s="128" t="s">
        <v>22</v>
      </c>
      <c r="BH12" s="129"/>
      <c r="BI12" s="129"/>
      <c r="BJ12" s="129"/>
      <c r="BK12" s="143"/>
      <c r="BL12" s="137" t="s">
        <v>37</v>
      </c>
      <c r="BM12" s="129"/>
      <c r="BN12" s="129"/>
      <c r="BO12" s="129"/>
      <c r="BP12" s="130"/>
      <c r="BQ12" s="128" t="s">
        <v>24</v>
      </c>
      <c r="BR12" s="129"/>
      <c r="BS12" s="129"/>
      <c r="BT12" s="129"/>
      <c r="BU12" s="130"/>
      <c r="BV12" s="144" t="s">
        <v>38</v>
      </c>
      <c r="BW12" s="145"/>
      <c r="BX12" s="145"/>
      <c r="BY12" s="145"/>
      <c r="BZ12" s="146"/>
      <c r="CA12" s="144" t="s">
        <v>39</v>
      </c>
      <c r="CB12" s="145"/>
      <c r="CC12" s="145"/>
      <c r="CD12" s="145"/>
      <c r="CE12" s="146"/>
      <c r="CF12" s="138" t="s">
        <v>40</v>
      </c>
      <c r="CG12" s="138" t="s">
        <v>41</v>
      </c>
      <c r="CH12" s="138" t="s">
        <v>42</v>
      </c>
    </row>
    <row r="13" spans="2:86" ht="15" customHeight="1">
      <c r="B13" s="139" t="s">
        <v>43</v>
      </c>
      <c r="C13" s="140"/>
      <c r="D13" s="125" t="s">
        <v>44</v>
      </c>
      <c r="E13" s="126"/>
      <c r="F13" s="126"/>
      <c r="G13" s="126"/>
      <c r="H13" s="127"/>
      <c r="I13" s="125" t="s">
        <v>44</v>
      </c>
      <c r="J13" s="126"/>
      <c r="K13" s="126"/>
      <c r="L13" s="126"/>
      <c r="M13" s="127"/>
      <c r="N13" s="125" t="s">
        <v>44</v>
      </c>
      <c r="O13" s="126"/>
      <c r="P13" s="126"/>
      <c r="Q13" s="126"/>
      <c r="R13" s="127"/>
      <c r="S13" s="125" t="s">
        <v>44</v>
      </c>
      <c r="T13" s="126"/>
      <c r="U13" s="126"/>
      <c r="V13" s="126"/>
      <c r="W13" s="127"/>
      <c r="X13" s="125" t="s">
        <v>44</v>
      </c>
      <c r="Y13" s="126"/>
      <c r="Z13" s="126"/>
      <c r="AA13" s="126"/>
      <c r="AB13" s="127"/>
      <c r="AC13" s="125" t="s">
        <v>44</v>
      </c>
      <c r="AD13" s="126"/>
      <c r="AE13" s="126"/>
      <c r="AF13" s="126"/>
      <c r="AG13" s="127"/>
      <c r="AH13" s="125" t="s">
        <v>44</v>
      </c>
      <c r="AI13" s="126"/>
      <c r="AJ13" s="126"/>
      <c r="AK13" s="126"/>
      <c r="AL13" s="127"/>
      <c r="AM13" s="125" t="s">
        <v>44</v>
      </c>
      <c r="AN13" s="126"/>
      <c r="AO13" s="126"/>
      <c r="AP13" s="126"/>
      <c r="AQ13" s="127"/>
      <c r="AR13" s="125" t="s">
        <v>44</v>
      </c>
      <c r="AS13" s="126"/>
      <c r="AT13" s="126"/>
      <c r="AU13" s="126"/>
      <c r="AV13" s="127"/>
      <c r="AW13" s="125" t="s">
        <v>44</v>
      </c>
      <c r="AX13" s="126"/>
      <c r="AY13" s="126"/>
      <c r="AZ13" s="126"/>
      <c r="BA13" s="127"/>
      <c r="BB13" s="125" t="s">
        <v>44</v>
      </c>
      <c r="BC13" s="126"/>
      <c r="BD13" s="126"/>
      <c r="BE13" s="126"/>
      <c r="BF13" s="127"/>
      <c r="BG13" s="125" t="s">
        <v>44</v>
      </c>
      <c r="BH13" s="126"/>
      <c r="BI13" s="126"/>
      <c r="BJ13" s="126"/>
      <c r="BK13" s="127"/>
      <c r="BL13" s="125" t="s">
        <v>44</v>
      </c>
      <c r="BM13" s="126"/>
      <c r="BN13" s="126"/>
      <c r="BO13" s="126"/>
      <c r="BP13" s="127"/>
      <c r="BQ13" s="125" t="s">
        <v>44</v>
      </c>
      <c r="BR13" s="126"/>
      <c r="BS13" s="126"/>
      <c r="BT13" s="126"/>
      <c r="BU13" s="131"/>
      <c r="BV13" s="132" t="s">
        <v>44</v>
      </c>
      <c r="BW13" s="133"/>
      <c r="BX13" s="133"/>
      <c r="BY13" s="133"/>
      <c r="BZ13" s="134"/>
      <c r="CA13" s="132" t="s">
        <v>44</v>
      </c>
      <c r="CB13" s="133"/>
      <c r="CC13" s="133"/>
      <c r="CD13" s="133"/>
      <c r="CE13" s="134"/>
      <c r="CF13" s="138"/>
      <c r="CG13" s="138"/>
      <c r="CH13" s="138"/>
    </row>
    <row r="14" spans="2:86" ht="15" customHeight="1">
      <c r="B14" s="141"/>
      <c r="C14" s="142"/>
      <c r="D14" s="82">
        <v>1</v>
      </c>
      <c r="E14" s="83">
        <v>2</v>
      </c>
      <c r="F14" s="83">
        <v>3</v>
      </c>
      <c r="G14" s="83">
        <v>4</v>
      </c>
      <c r="H14" s="80">
        <v>5</v>
      </c>
      <c r="I14" s="82">
        <v>1</v>
      </c>
      <c r="J14" s="83">
        <v>2</v>
      </c>
      <c r="K14" s="83">
        <v>3</v>
      </c>
      <c r="L14" s="83">
        <v>4</v>
      </c>
      <c r="M14" s="80">
        <v>5</v>
      </c>
      <c r="N14" s="82">
        <v>1</v>
      </c>
      <c r="O14" s="83">
        <v>2</v>
      </c>
      <c r="P14" s="83">
        <v>3</v>
      </c>
      <c r="Q14" s="83">
        <v>4</v>
      </c>
      <c r="R14" s="80">
        <v>5</v>
      </c>
      <c r="S14" s="82">
        <v>1</v>
      </c>
      <c r="T14" s="83">
        <v>2</v>
      </c>
      <c r="U14" s="83">
        <v>3</v>
      </c>
      <c r="V14" s="83">
        <v>4</v>
      </c>
      <c r="W14" s="80">
        <v>5</v>
      </c>
      <c r="X14" s="82">
        <v>1</v>
      </c>
      <c r="Y14" s="83">
        <v>2</v>
      </c>
      <c r="Z14" s="83">
        <v>3</v>
      </c>
      <c r="AA14" s="83">
        <v>4</v>
      </c>
      <c r="AB14" s="80">
        <v>5</v>
      </c>
      <c r="AC14" s="82">
        <v>1</v>
      </c>
      <c r="AD14" s="83">
        <v>2</v>
      </c>
      <c r="AE14" s="83">
        <v>3</v>
      </c>
      <c r="AF14" s="83">
        <v>4</v>
      </c>
      <c r="AG14" s="80">
        <v>5</v>
      </c>
      <c r="AH14" s="82">
        <v>1</v>
      </c>
      <c r="AI14" s="83">
        <v>2</v>
      </c>
      <c r="AJ14" s="83">
        <v>3</v>
      </c>
      <c r="AK14" s="83">
        <v>4</v>
      </c>
      <c r="AL14" s="80">
        <v>5</v>
      </c>
      <c r="AM14" s="82">
        <v>1</v>
      </c>
      <c r="AN14" s="83">
        <v>2</v>
      </c>
      <c r="AO14" s="83">
        <v>3</v>
      </c>
      <c r="AP14" s="83">
        <v>4</v>
      </c>
      <c r="AQ14" s="80">
        <v>5</v>
      </c>
      <c r="AR14" s="82">
        <v>1</v>
      </c>
      <c r="AS14" s="83">
        <v>2</v>
      </c>
      <c r="AT14" s="83">
        <v>3</v>
      </c>
      <c r="AU14" s="83">
        <v>4</v>
      </c>
      <c r="AV14" s="80">
        <v>5</v>
      </c>
      <c r="AW14" s="82">
        <v>1</v>
      </c>
      <c r="AX14" s="83">
        <v>2</v>
      </c>
      <c r="AY14" s="83">
        <v>3</v>
      </c>
      <c r="AZ14" s="83">
        <v>4</v>
      </c>
      <c r="BA14" s="80">
        <v>5</v>
      </c>
      <c r="BB14" s="82">
        <v>1</v>
      </c>
      <c r="BC14" s="83">
        <v>2</v>
      </c>
      <c r="BD14" s="83">
        <v>3</v>
      </c>
      <c r="BE14" s="83">
        <v>4</v>
      </c>
      <c r="BF14" s="80">
        <v>5</v>
      </c>
      <c r="BG14" s="82">
        <v>1</v>
      </c>
      <c r="BH14" s="83">
        <v>2</v>
      </c>
      <c r="BI14" s="83">
        <v>3</v>
      </c>
      <c r="BJ14" s="83">
        <v>4</v>
      </c>
      <c r="BK14" s="80">
        <v>5</v>
      </c>
      <c r="BL14" s="82">
        <v>1</v>
      </c>
      <c r="BM14" s="83">
        <v>2</v>
      </c>
      <c r="BN14" s="83">
        <v>3</v>
      </c>
      <c r="BO14" s="83">
        <v>4</v>
      </c>
      <c r="BP14" s="80">
        <v>5</v>
      </c>
      <c r="BQ14" s="82">
        <v>1</v>
      </c>
      <c r="BR14" s="83">
        <v>2</v>
      </c>
      <c r="BS14" s="83">
        <v>3</v>
      </c>
      <c r="BT14" s="83">
        <v>4</v>
      </c>
      <c r="BU14" s="81">
        <v>5</v>
      </c>
      <c r="BV14" s="84">
        <v>1</v>
      </c>
      <c r="BW14" s="85">
        <v>2</v>
      </c>
      <c r="BX14" s="85">
        <v>3</v>
      </c>
      <c r="BY14" s="85">
        <v>4</v>
      </c>
      <c r="BZ14" s="86">
        <v>5</v>
      </c>
      <c r="CA14" s="84">
        <v>1</v>
      </c>
      <c r="CB14" s="85">
        <v>2</v>
      </c>
      <c r="CC14" s="85">
        <v>3</v>
      </c>
      <c r="CD14" s="85">
        <v>4</v>
      </c>
      <c r="CE14" s="86">
        <v>5</v>
      </c>
      <c r="CF14" s="138"/>
      <c r="CG14" s="138"/>
      <c r="CH14" s="138"/>
    </row>
    <row r="15" spans="2:86" ht="47.25">
      <c r="B15" s="2" t="s">
        <v>45</v>
      </c>
      <c r="C15" s="3" t="s">
        <v>46</v>
      </c>
      <c r="D15" s="13"/>
      <c r="E15" s="12">
        <v>2</v>
      </c>
      <c r="F15" s="12"/>
      <c r="G15" s="12"/>
      <c r="H15" s="14"/>
      <c r="I15" s="13"/>
      <c r="J15" s="12"/>
      <c r="K15" s="12"/>
      <c r="L15" s="12">
        <v>4</v>
      </c>
      <c r="M15" s="14"/>
      <c r="N15" s="13"/>
      <c r="O15" s="12"/>
      <c r="P15" s="12">
        <v>3</v>
      </c>
      <c r="Q15" s="12"/>
      <c r="R15" s="14"/>
      <c r="S15" s="13"/>
      <c r="T15" s="12">
        <v>2</v>
      </c>
      <c r="U15" s="12"/>
      <c r="V15" s="12"/>
      <c r="W15" s="14"/>
      <c r="X15" s="13"/>
      <c r="Y15" s="12"/>
      <c r="Z15" s="12"/>
      <c r="AA15" s="12">
        <v>4</v>
      </c>
      <c r="AB15" s="14"/>
      <c r="AC15" s="13"/>
      <c r="AD15" s="12"/>
      <c r="AE15" s="12">
        <v>3</v>
      </c>
      <c r="AF15" s="12"/>
      <c r="AG15" s="14"/>
      <c r="AH15" s="13"/>
      <c r="AI15" s="12">
        <v>2</v>
      </c>
      <c r="AJ15" s="12"/>
      <c r="AK15" s="12"/>
      <c r="AL15" s="14"/>
      <c r="AM15" s="13"/>
      <c r="AN15" s="12"/>
      <c r="AO15" s="12"/>
      <c r="AP15" s="12">
        <v>4</v>
      </c>
      <c r="AQ15" s="14"/>
      <c r="AR15" s="13"/>
      <c r="AS15" s="12"/>
      <c r="AT15" s="12"/>
      <c r="AU15" s="12">
        <v>4</v>
      </c>
      <c r="AV15" s="14"/>
      <c r="AW15" s="13"/>
      <c r="AX15" s="12">
        <v>2</v>
      </c>
      <c r="AY15" s="12"/>
      <c r="AZ15" s="12"/>
      <c r="BA15" s="14"/>
      <c r="BB15" s="13"/>
      <c r="BC15" s="12">
        <v>2</v>
      </c>
      <c r="BD15" s="12"/>
      <c r="BE15" s="12"/>
      <c r="BF15" s="14"/>
      <c r="BG15" s="13"/>
      <c r="BH15" s="12"/>
      <c r="BI15" s="12">
        <v>3</v>
      </c>
      <c r="BJ15" s="12"/>
      <c r="BK15" s="14"/>
      <c r="BL15" s="13"/>
      <c r="BM15" s="12"/>
      <c r="BN15" s="12"/>
      <c r="BO15" s="12">
        <v>4</v>
      </c>
      <c r="BP15" s="14"/>
      <c r="BQ15" s="13"/>
      <c r="BR15" s="12"/>
      <c r="BS15" s="12">
        <v>3</v>
      </c>
      <c r="BT15" s="12"/>
      <c r="BU15" s="15"/>
      <c r="BV15" s="16">
        <f>D15+I15+N15+S15+X15+AC15+AH15+AM15+AR15+AW15+BB15+BG15+BL15+BQ15</f>
        <v>0</v>
      </c>
      <c r="BW15" s="17">
        <f t="shared" ref="BW15:BZ20" si="0">E15+J15+O15+T15+Y15+AD15+AI15+AN15+AS15+AX15+BC15+BH15+BM15+BR15</f>
        <v>10</v>
      </c>
      <c r="BX15" s="17">
        <f t="shared" si="0"/>
        <v>12</v>
      </c>
      <c r="BY15" s="17">
        <f t="shared" si="0"/>
        <v>20</v>
      </c>
      <c r="BZ15" s="18">
        <f t="shared" si="0"/>
        <v>0</v>
      </c>
      <c r="CA15" s="16">
        <f>BV15/$CA$14</f>
        <v>0</v>
      </c>
      <c r="CB15" s="17">
        <f>BW15/$CB$14</f>
        <v>5</v>
      </c>
      <c r="CC15" s="17">
        <f>BX15/$CC$14</f>
        <v>4</v>
      </c>
      <c r="CD15" s="17">
        <f>BY15/$CD$14</f>
        <v>5</v>
      </c>
      <c r="CE15" s="18">
        <f>BZ15/$CE$14</f>
        <v>0</v>
      </c>
      <c r="CF15" s="17">
        <f>SUM(BV15:BZ15)</f>
        <v>42</v>
      </c>
      <c r="CG15" s="19">
        <f>ROUND(CF15/14,0)</f>
        <v>3</v>
      </c>
      <c r="CH15" s="20" t="str">
        <f>VLOOKUP(CG15,$B$5:$C$9,2)</f>
        <v>Se encuentra en proceso de implementación.</v>
      </c>
    </row>
    <row r="16" spans="2:86" ht="48" customHeight="1">
      <c r="B16" s="2" t="s">
        <v>47</v>
      </c>
      <c r="C16" s="4" t="s">
        <v>48</v>
      </c>
      <c r="D16" s="13"/>
      <c r="E16" s="12"/>
      <c r="F16" s="12">
        <v>3</v>
      </c>
      <c r="G16" s="12"/>
      <c r="H16" s="14"/>
      <c r="I16" s="13"/>
      <c r="J16" s="12"/>
      <c r="K16" s="12"/>
      <c r="L16" s="12">
        <v>4</v>
      </c>
      <c r="M16" s="14"/>
      <c r="N16" s="13"/>
      <c r="O16" s="12">
        <v>2</v>
      </c>
      <c r="P16" s="12"/>
      <c r="Q16" s="12"/>
      <c r="R16" s="14"/>
      <c r="S16" s="13"/>
      <c r="T16" s="12"/>
      <c r="U16" s="12"/>
      <c r="V16" s="12">
        <v>4</v>
      </c>
      <c r="W16" s="14"/>
      <c r="X16" s="13"/>
      <c r="Y16" s="12"/>
      <c r="Z16" s="12">
        <v>3</v>
      </c>
      <c r="AA16" s="12"/>
      <c r="AB16" s="14"/>
      <c r="AC16" s="13"/>
      <c r="AD16" s="12"/>
      <c r="AE16" s="12"/>
      <c r="AF16" s="12">
        <v>4</v>
      </c>
      <c r="AG16" s="14"/>
      <c r="AH16" s="13"/>
      <c r="AI16" s="12"/>
      <c r="AJ16" s="12"/>
      <c r="AK16" s="12">
        <v>4</v>
      </c>
      <c r="AL16" s="14"/>
      <c r="AM16" s="13"/>
      <c r="AN16" s="12"/>
      <c r="AO16" s="12"/>
      <c r="AP16" s="12">
        <v>4</v>
      </c>
      <c r="AQ16" s="14"/>
      <c r="AR16" s="13"/>
      <c r="AS16" s="12"/>
      <c r="AT16" s="12"/>
      <c r="AU16" s="12">
        <v>4</v>
      </c>
      <c r="AV16" s="14"/>
      <c r="AW16" s="13"/>
      <c r="AX16" s="12"/>
      <c r="AY16" s="12">
        <v>3</v>
      </c>
      <c r="AZ16" s="12"/>
      <c r="BA16" s="14"/>
      <c r="BB16" s="13"/>
      <c r="BC16" s="12"/>
      <c r="BD16" s="12"/>
      <c r="BE16" s="12">
        <v>4</v>
      </c>
      <c r="BF16" s="14"/>
      <c r="BG16" s="13"/>
      <c r="BH16" s="12"/>
      <c r="BI16" s="12"/>
      <c r="BJ16" s="12">
        <v>4</v>
      </c>
      <c r="BK16" s="14"/>
      <c r="BL16" s="13"/>
      <c r="BM16" s="12"/>
      <c r="BN16" s="12"/>
      <c r="BO16" s="12">
        <v>4</v>
      </c>
      <c r="BP16" s="14"/>
      <c r="BQ16" s="13"/>
      <c r="BR16" s="12"/>
      <c r="BS16" s="12"/>
      <c r="BT16" s="12"/>
      <c r="BU16" s="15">
        <v>5</v>
      </c>
      <c r="BV16" s="16">
        <f t="shared" ref="BV16:BV19" si="1">D16+I16+N16+S16+X16+AC16+AH16+AM16+AR16+AW16+BB16+BG16+BL16+BQ16</f>
        <v>0</v>
      </c>
      <c r="BW16" s="17">
        <f t="shared" si="0"/>
        <v>2</v>
      </c>
      <c r="BX16" s="17">
        <f t="shared" si="0"/>
        <v>9</v>
      </c>
      <c r="BY16" s="17">
        <f t="shared" si="0"/>
        <v>36</v>
      </c>
      <c r="BZ16" s="18">
        <f t="shared" si="0"/>
        <v>5</v>
      </c>
      <c r="CA16" s="16">
        <f t="shared" ref="CA16:CA20" si="2">BV16/$CA$14</f>
        <v>0</v>
      </c>
      <c r="CB16" s="17">
        <f t="shared" ref="CB16:CB20" si="3">BW16/$CB$14</f>
        <v>1</v>
      </c>
      <c r="CC16" s="17">
        <f t="shared" ref="CC16:CC20" si="4">BX16/$CC$14</f>
        <v>3</v>
      </c>
      <c r="CD16" s="17">
        <f t="shared" ref="CD16:CD20" si="5">BY16/$CD$14</f>
        <v>9</v>
      </c>
      <c r="CE16" s="18">
        <f t="shared" ref="CE16:CE20" si="6">BZ16/$CE$14</f>
        <v>1</v>
      </c>
      <c r="CF16" s="17">
        <f t="shared" ref="CF16:CF20" si="7">SUM(BV16:BZ16)</f>
        <v>52</v>
      </c>
      <c r="CG16" s="19">
        <f t="shared" ref="CG16:CG20" si="8">ROUND(CF16/14,0)</f>
        <v>4</v>
      </c>
      <c r="CH16" s="20" t="str">
        <f t="shared" ref="CH16:CH21" si="9">VLOOKUP(CG16,$B$5:$C$9,2)</f>
        <v>Se tiene implementada, pero requiere actualización.</v>
      </c>
    </row>
    <row r="17" spans="2:86" ht="56.25" customHeight="1">
      <c r="B17" s="2" t="s">
        <v>49</v>
      </c>
      <c r="C17" s="4" t="s">
        <v>50</v>
      </c>
      <c r="D17" s="13"/>
      <c r="E17" s="12"/>
      <c r="F17" s="12">
        <v>3</v>
      </c>
      <c r="G17" s="12"/>
      <c r="H17" s="14"/>
      <c r="I17" s="13"/>
      <c r="J17" s="12"/>
      <c r="K17" s="12"/>
      <c r="L17" s="12"/>
      <c r="M17" s="14">
        <v>5</v>
      </c>
      <c r="N17" s="13"/>
      <c r="O17" s="12"/>
      <c r="P17" s="12">
        <v>3</v>
      </c>
      <c r="Q17" s="12"/>
      <c r="R17" s="14"/>
      <c r="S17" s="13"/>
      <c r="T17" s="12"/>
      <c r="U17" s="12"/>
      <c r="V17" s="12">
        <v>4</v>
      </c>
      <c r="W17" s="14"/>
      <c r="X17" s="13"/>
      <c r="Y17" s="12"/>
      <c r="Z17" s="12">
        <v>3</v>
      </c>
      <c r="AA17" s="12"/>
      <c r="AB17" s="14"/>
      <c r="AC17" s="13"/>
      <c r="AD17" s="12"/>
      <c r="AE17" s="12">
        <v>3</v>
      </c>
      <c r="AF17" s="12"/>
      <c r="AG17" s="14"/>
      <c r="AH17" s="13"/>
      <c r="AI17" s="12"/>
      <c r="AJ17" s="12"/>
      <c r="AK17" s="12">
        <v>4</v>
      </c>
      <c r="AL17" s="14"/>
      <c r="AM17" s="13"/>
      <c r="AN17" s="12"/>
      <c r="AO17" s="12"/>
      <c r="AP17" s="12">
        <v>4</v>
      </c>
      <c r="AQ17" s="14"/>
      <c r="AR17" s="13"/>
      <c r="AS17" s="12"/>
      <c r="AT17" s="12"/>
      <c r="AU17" s="12">
        <v>4</v>
      </c>
      <c r="AV17" s="14"/>
      <c r="AW17" s="13"/>
      <c r="AX17" s="12"/>
      <c r="AY17" s="12">
        <v>3</v>
      </c>
      <c r="AZ17" s="12"/>
      <c r="BA17" s="14"/>
      <c r="BB17" s="13"/>
      <c r="BC17" s="12"/>
      <c r="BD17" s="12"/>
      <c r="BE17" s="12">
        <v>4</v>
      </c>
      <c r="BF17" s="14"/>
      <c r="BG17" s="13"/>
      <c r="BH17" s="12"/>
      <c r="BI17" s="12"/>
      <c r="BJ17" s="12">
        <v>4</v>
      </c>
      <c r="BK17" s="14"/>
      <c r="BL17" s="13"/>
      <c r="BM17" s="12"/>
      <c r="BN17" s="12">
        <v>3</v>
      </c>
      <c r="BO17" s="12"/>
      <c r="BP17" s="14"/>
      <c r="BQ17" s="13"/>
      <c r="BR17" s="12"/>
      <c r="BS17" s="12"/>
      <c r="BT17" s="12"/>
      <c r="BU17" s="15">
        <v>5</v>
      </c>
      <c r="BV17" s="16">
        <f t="shared" si="1"/>
        <v>0</v>
      </c>
      <c r="BW17" s="17">
        <f t="shared" si="0"/>
        <v>0</v>
      </c>
      <c r="BX17" s="17">
        <f t="shared" si="0"/>
        <v>18</v>
      </c>
      <c r="BY17" s="17">
        <f t="shared" si="0"/>
        <v>24</v>
      </c>
      <c r="BZ17" s="18">
        <f t="shared" si="0"/>
        <v>10</v>
      </c>
      <c r="CA17" s="16">
        <f t="shared" si="2"/>
        <v>0</v>
      </c>
      <c r="CB17" s="17">
        <f t="shared" si="3"/>
        <v>0</v>
      </c>
      <c r="CC17" s="17">
        <f t="shared" si="4"/>
        <v>6</v>
      </c>
      <c r="CD17" s="17">
        <f t="shared" si="5"/>
        <v>6</v>
      </c>
      <c r="CE17" s="18">
        <f t="shared" si="6"/>
        <v>2</v>
      </c>
      <c r="CF17" s="17">
        <f t="shared" si="7"/>
        <v>52</v>
      </c>
      <c r="CG17" s="19">
        <f t="shared" si="8"/>
        <v>4</v>
      </c>
      <c r="CH17" s="20" t="str">
        <f t="shared" si="9"/>
        <v>Se tiene implementada, pero requiere actualización.</v>
      </c>
    </row>
    <row r="18" spans="2:86" ht="45">
      <c r="B18" s="2" t="s">
        <v>51</v>
      </c>
      <c r="C18" s="3" t="s">
        <v>52</v>
      </c>
      <c r="D18" s="13"/>
      <c r="E18" s="12"/>
      <c r="F18" s="12">
        <v>3</v>
      </c>
      <c r="G18" s="12"/>
      <c r="H18" s="14"/>
      <c r="I18" s="13"/>
      <c r="J18" s="12"/>
      <c r="K18" s="12"/>
      <c r="L18" s="12">
        <v>4</v>
      </c>
      <c r="M18" s="14"/>
      <c r="N18" s="13"/>
      <c r="O18" s="12">
        <v>2</v>
      </c>
      <c r="P18" s="12"/>
      <c r="Q18" s="12"/>
      <c r="R18" s="14"/>
      <c r="S18" s="13"/>
      <c r="T18" s="12"/>
      <c r="U18" s="12"/>
      <c r="V18" s="12">
        <v>4</v>
      </c>
      <c r="W18" s="14"/>
      <c r="X18" s="13"/>
      <c r="Y18" s="12"/>
      <c r="Z18" s="12">
        <v>3</v>
      </c>
      <c r="AA18" s="12"/>
      <c r="AB18" s="14"/>
      <c r="AC18" s="13"/>
      <c r="AD18" s="12"/>
      <c r="AE18" s="12">
        <v>3</v>
      </c>
      <c r="AF18" s="12"/>
      <c r="AG18" s="14"/>
      <c r="AH18" s="13"/>
      <c r="AI18" s="12"/>
      <c r="AJ18" s="12">
        <v>3</v>
      </c>
      <c r="AK18" s="12"/>
      <c r="AL18" s="14"/>
      <c r="AM18" s="13"/>
      <c r="AN18" s="12"/>
      <c r="AO18" s="12"/>
      <c r="AP18" s="12"/>
      <c r="AQ18" s="14">
        <v>5</v>
      </c>
      <c r="AR18" s="13"/>
      <c r="AS18" s="12"/>
      <c r="AT18" s="12"/>
      <c r="AU18" s="12">
        <v>4</v>
      </c>
      <c r="AV18" s="14"/>
      <c r="AW18" s="13"/>
      <c r="AX18" s="12"/>
      <c r="AY18" s="12"/>
      <c r="AZ18" s="12">
        <v>4</v>
      </c>
      <c r="BA18" s="14"/>
      <c r="BB18" s="13"/>
      <c r="BC18" s="12"/>
      <c r="BD18" s="12">
        <v>3</v>
      </c>
      <c r="BE18" s="12"/>
      <c r="BF18" s="14"/>
      <c r="BG18" s="13"/>
      <c r="BH18" s="12"/>
      <c r="BI18" s="12"/>
      <c r="BJ18" s="12">
        <v>4</v>
      </c>
      <c r="BK18" s="14"/>
      <c r="BL18" s="13"/>
      <c r="BM18" s="12"/>
      <c r="BN18" s="12"/>
      <c r="BO18" s="12">
        <v>4</v>
      </c>
      <c r="BP18" s="14"/>
      <c r="BQ18" s="13"/>
      <c r="BR18" s="12"/>
      <c r="BS18" s="12"/>
      <c r="BT18" s="12"/>
      <c r="BU18" s="15">
        <v>5</v>
      </c>
      <c r="BV18" s="16">
        <f t="shared" si="1"/>
        <v>0</v>
      </c>
      <c r="BW18" s="17">
        <f t="shared" si="0"/>
        <v>2</v>
      </c>
      <c r="BX18" s="17">
        <f t="shared" si="0"/>
        <v>15</v>
      </c>
      <c r="BY18" s="17">
        <f t="shared" si="0"/>
        <v>24</v>
      </c>
      <c r="BZ18" s="18">
        <f t="shared" si="0"/>
        <v>10</v>
      </c>
      <c r="CA18" s="16">
        <f t="shared" si="2"/>
        <v>0</v>
      </c>
      <c r="CB18" s="17">
        <f t="shared" si="3"/>
        <v>1</v>
      </c>
      <c r="CC18" s="17">
        <f t="shared" si="4"/>
        <v>5</v>
      </c>
      <c r="CD18" s="17">
        <f t="shared" si="5"/>
        <v>6</v>
      </c>
      <c r="CE18" s="18">
        <f t="shared" si="6"/>
        <v>2</v>
      </c>
      <c r="CF18" s="17">
        <f t="shared" si="7"/>
        <v>51</v>
      </c>
      <c r="CG18" s="19">
        <f t="shared" si="8"/>
        <v>4</v>
      </c>
      <c r="CH18" s="20" t="str">
        <f t="shared" si="9"/>
        <v>Se tiene implementada, pero requiere actualización.</v>
      </c>
    </row>
    <row r="19" spans="2:86" ht="43.5" customHeight="1">
      <c r="B19" s="2" t="s">
        <v>53</v>
      </c>
      <c r="C19" s="3" t="s">
        <v>54</v>
      </c>
      <c r="D19" s="13"/>
      <c r="E19" s="12"/>
      <c r="F19" s="12"/>
      <c r="G19" s="12">
        <v>4</v>
      </c>
      <c r="H19" s="14"/>
      <c r="I19" s="13"/>
      <c r="J19" s="12"/>
      <c r="K19" s="12"/>
      <c r="L19" s="12">
        <v>4</v>
      </c>
      <c r="M19" s="14"/>
      <c r="N19" s="13"/>
      <c r="O19" s="12">
        <v>2</v>
      </c>
      <c r="P19" s="12"/>
      <c r="Q19" s="12"/>
      <c r="R19" s="14"/>
      <c r="S19" s="13"/>
      <c r="T19" s="12"/>
      <c r="U19" s="12"/>
      <c r="V19" s="12">
        <v>4</v>
      </c>
      <c r="W19" s="14"/>
      <c r="X19" s="13"/>
      <c r="Y19" s="12"/>
      <c r="Z19" s="12">
        <v>3</v>
      </c>
      <c r="AA19" s="12"/>
      <c r="AB19" s="14"/>
      <c r="AC19" s="13"/>
      <c r="AD19" s="12"/>
      <c r="AE19" s="12">
        <v>3</v>
      </c>
      <c r="AF19" s="12"/>
      <c r="AG19" s="14"/>
      <c r="AH19" s="13"/>
      <c r="AI19" s="12"/>
      <c r="AJ19" s="12"/>
      <c r="AK19" s="12"/>
      <c r="AL19" s="14">
        <v>5</v>
      </c>
      <c r="AM19" s="13"/>
      <c r="AN19" s="12"/>
      <c r="AO19" s="12"/>
      <c r="AP19" s="12"/>
      <c r="AQ19" s="14">
        <v>5</v>
      </c>
      <c r="AR19" s="13"/>
      <c r="AS19" s="12"/>
      <c r="AT19" s="12"/>
      <c r="AU19" s="12">
        <v>4</v>
      </c>
      <c r="AV19" s="14"/>
      <c r="AW19" s="13"/>
      <c r="AX19" s="12"/>
      <c r="AY19" s="12"/>
      <c r="AZ19" s="12"/>
      <c r="BA19" s="14">
        <v>5</v>
      </c>
      <c r="BB19" s="13"/>
      <c r="BC19" s="12"/>
      <c r="BD19" s="12"/>
      <c r="BE19" s="12">
        <v>4</v>
      </c>
      <c r="BF19" s="14"/>
      <c r="BG19" s="13"/>
      <c r="BH19" s="12"/>
      <c r="BI19" s="12"/>
      <c r="BJ19" s="12">
        <v>4</v>
      </c>
      <c r="BK19" s="14"/>
      <c r="BL19" s="13"/>
      <c r="BM19" s="12"/>
      <c r="BN19" s="12">
        <v>3</v>
      </c>
      <c r="BO19" s="12"/>
      <c r="BP19" s="14"/>
      <c r="BQ19" s="13"/>
      <c r="BR19" s="12"/>
      <c r="BS19" s="12"/>
      <c r="BT19" s="12">
        <v>4</v>
      </c>
      <c r="BU19" s="15"/>
      <c r="BV19" s="16">
        <f t="shared" si="1"/>
        <v>0</v>
      </c>
      <c r="BW19" s="17">
        <f t="shared" si="0"/>
        <v>2</v>
      </c>
      <c r="BX19" s="17">
        <f t="shared" si="0"/>
        <v>9</v>
      </c>
      <c r="BY19" s="17">
        <f t="shared" si="0"/>
        <v>28</v>
      </c>
      <c r="BZ19" s="18">
        <f t="shared" si="0"/>
        <v>15</v>
      </c>
      <c r="CA19" s="16">
        <f t="shared" si="2"/>
        <v>0</v>
      </c>
      <c r="CB19" s="17">
        <f t="shared" si="3"/>
        <v>1</v>
      </c>
      <c r="CC19" s="17">
        <f t="shared" si="4"/>
        <v>3</v>
      </c>
      <c r="CD19" s="17">
        <f t="shared" si="5"/>
        <v>7</v>
      </c>
      <c r="CE19" s="18">
        <f t="shared" si="6"/>
        <v>3</v>
      </c>
      <c r="CF19" s="17">
        <f t="shared" si="7"/>
        <v>54</v>
      </c>
      <c r="CG19" s="19">
        <f t="shared" si="8"/>
        <v>4</v>
      </c>
      <c r="CH19" s="20" t="str">
        <f t="shared" si="9"/>
        <v>Se tiene implementada, pero requiere actualización.</v>
      </c>
    </row>
    <row r="20" spans="2:86" ht="43.5" customHeight="1" thickBot="1">
      <c r="B20" s="2" t="s">
        <v>55</v>
      </c>
      <c r="C20" s="3" t="s">
        <v>56</v>
      </c>
      <c r="D20" s="13">
        <v>1</v>
      </c>
      <c r="E20" s="12"/>
      <c r="F20" s="12"/>
      <c r="G20" s="12"/>
      <c r="H20" s="14"/>
      <c r="I20" s="13"/>
      <c r="J20" s="12"/>
      <c r="K20" s="12"/>
      <c r="L20" s="12">
        <v>4</v>
      </c>
      <c r="M20" s="14"/>
      <c r="N20" s="13"/>
      <c r="O20" s="12"/>
      <c r="P20" s="12">
        <v>3</v>
      </c>
      <c r="Q20" s="12"/>
      <c r="R20" s="14"/>
      <c r="S20" s="13"/>
      <c r="T20" s="12"/>
      <c r="U20" s="12"/>
      <c r="V20" s="12">
        <v>4</v>
      </c>
      <c r="W20" s="14"/>
      <c r="X20" s="13"/>
      <c r="Y20" s="12"/>
      <c r="Z20" s="12">
        <v>3</v>
      </c>
      <c r="AA20" s="12"/>
      <c r="AB20" s="14"/>
      <c r="AC20" s="13"/>
      <c r="AD20" s="12">
        <v>2</v>
      </c>
      <c r="AE20" s="12"/>
      <c r="AF20" s="12"/>
      <c r="AG20" s="14"/>
      <c r="AH20" s="13"/>
      <c r="AI20" s="12"/>
      <c r="AJ20" s="12"/>
      <c r="AK20" s="12"/>
      <c r="AL20" s="14">
        <v>5</v>
      </c>
      <c r="AM20" s="13"/>
      <c r="AN20" s="12"/>
      <c r="AO20" s="12"/>
      <c r="AP20" s="12">
        <v>4</v>
      </c>
      <c r="AQ20" s="14"/>
      <c r="AR20" s="13"/>
      <c r="AS20" s="12"/>
      <c r="AT20" s="12"/>
      <c r="AU20" s="12">
        <v>4</v>
      </c>
      <c r="AV20" s="14"/>
      <c r="AW20" s="13"/>
      <c r="AX20" s="12"/>
      <c r="AY20" s="12"/>
      <c r="AZ20" s="12">
        <v>4</v>
      </c>
      <c r="BA20" s="14"/>
      <c r="BB20" s="13"/>
      <c r="BC20" s="12"/>
      <c r="BD20" s="12">
        <v>3</v>
      </c>
      <c r="BE20" s="12"/>
      <c r="BF20" s="14"/>
      <c r="BG20" s="13"/>
      <c r="BH20" s="12"/>
      <c r="BI20" s="12"/>
      <c r="BJ20" s="12">
        <v>4</v>
      </c>
      <c r="BK20" s="14"/>
      <c r="BL20" s="13"/>
      <c r="BM20" s="12"/>
      <c r="BN20" s="12"/>
      <c r="BO20" s="12">
        <v>4</v>
      </c>
      <c r="BP20" s="14"/>
      <c r="BQ20" s="13"/>
      <c r="BR20" s="12"/>
      <c r="BS20" s="12">
        <v>3</v>
      </c>
      <c r="BT20" s="12"/>
      <c r="BU20" s="15"/>
      <c r="BV20" s="21">
        <f>D20+I20+N20+S20+X20+AC20+AH20+AM20+AR20+AW20+BB20+BG20+BL20+BQ20</f>
        <v>1</v>
      </c>
      <c r="BW20" s="22">
        <f t="shared" si="0"/>
        <v>2</v>
      </c>
      <c r="BX20" s="22">
        <f t="shared" si="0"/>
        <v>12</v>
      </c>
      <c r="BY20" s="22">
        <f t="shared" si="0"/>
        <v>28</v>
      </c>
      <c r="BZ20" s="23">
        <f t="shared" si="0"/>
        <v>5</v>
      </c>
      <c r="CA20" s="24">
        <f t="shared" si="2"/>
        <v>1</v>
      </c>
      <c r="CB20" s="25">
        <f t="shared" si="3"/>
        <v>1</v>
      </c>
      <c r="CC20" s="25">
        <f t="shared" si="4"/>
        <v>4</v>
      </c>
      <c r="CD20" s="25">
        <f t="shared" si="5"/>
        <v>7</v>
      </c>
      <c r="CE20" s="26">
        <f t="shared" si="6"/>
        <v>1</v>
      </c>
      <c r="CF20" s="25">
        <f t="shared" si="7"/>
        <v>48</v>
      </c>
      <c r="CG20" s="27">
        <f t="shared" si="8"/>
        <v>3</v>
      </c>
      <c r="CH20" s="20" t="str">
        <f t="shared" si="9"/>
        <v>Se encuentra en proceso de implementación.</v>
      </c>
    </row>
    <row r="21" spans="2:86" ht="45">
      <c r="CA21" s="94" t="s">
        <v>57</v>
      </c>
      <c r="CB21" s="94"/>
      <c r="CC21" s="94"/>
      <c r="CD21" s="94"/>
      <c r="CE21" s="94"/>
      <c r="CF21" s="94"/>
      <c r="CG21" s="28">
        <f>ROUND(AVERAGE(CG15:CG20),0)</f>
        <v>4</v>
      </c>
      <c r="CH21" s="29" t="str">
        <f t="shared" si="9"/>
        <v>Se tiene implementada, pero requiere actualización.</v>
      </c>
    </row>
    <row r="22" spans="2:86" ht="19.5" thickBot="1">
      <c r="CA22" s="30"/>
      <c r="CB22" s="30"/>
      <c r="CC22" s="30"/>
      <c r="CD22" s="30"/>
      <c r="CE22" s="30"/>
      <c r="CF22" s="30"/>
      <c r="CG22" s="31"/>
    </row>
    <row r="23" spans="2:86">
      <c r="B23" s="123" t="s">
        <v>58</v>
      </c>
      <c r="C23" s="124"/>
      <c r="D23" s="110" t="s">
        <v>44</v>
      </c>
      <c r="E23" s="97"/>
      <c r="F23" s="97"/>
      <c r="G23" s="97"/>
      <c r="H23" s="111"/>
      <c r="I23" s="110" t="s">
        <v>44</v>
      </c>
      <c r="J23" s="97"/>
      <c r="K23" s="97"/>
      <c r="L23" s="97"/>
      <c r="M23" s="111"/>
      <c r="N23" s="110" t="s">
        <v>44</v>
      </c>
      <c r="O23" s="97"/>
      <c r="P23" s="97"/>
      <c r="Q23" s="97"/>
      <c r="R23" s="111"/>
      <c r="S23" s="110" t="s">
        <v>44</v>
      </c>
      <c r="T23" s="97"/>
      <c r="U23" s="97"/>
      <c r="V23" s="97"/>
      <c r="W23" s="111"/>
      <c r="X23" s="110" t="s">
        <v>44</v>
      </c>
      <c r="Y23" s="97"/>
      <c r="Z23" s="97"/>
      <c r="AA23" s="97"/>
      <c r="AB23" s="111"/>
      <c r="AC23" s="110" t="s">
        <v>44</v>
      </c>
      <c r="AD23" s="97"/>
      <c r="AE23" s="97"/>
      <c r="AF23" s="97"/>
      <c r="AG23" s="111"/>
      <c r="AH23" s="110" t="s">
        <v>44</v>
      </c>
      <c r="AI23" s="97"/>
      <c r="AJ23" s="97"/>
      <c r="AK23" s="97"/>
      <c r="AL23" s="111"/>
      <c r="AM23" s="110" t="s">
        <v>44</v>
      </c>
      <c r="AN23" s="97"/>
      <c r="AO23" s="97"/>
      <c r="AP23" s="97"/>
      <c r="AQ23" s="111"/>
      <c r="AR23" s="110" t="s">
        <v>44</v>
      </c>
      <c r="AS23" s="97"/>
      <c r="AT23" s="97"/>
      <c r="AU23" s="97"/>
      <c r="AV23" s="111"/>
      <c r="AW23" s="110" t="s">
        <v>44</v>
      </c>
      <c r="AX23" s="97"/>
      <c r="AY23" s="97"/>
      <c r="AZ23" s="97"/>
      <c r="BA23" s="111"/>
      <c r="BB23" s="110" t="s">
        <v>44</v>
      </c>
      <c r="BC23" s="97"/>
      <c r="BD23" s="97"/>
      <c r="BE23" s="97"/>
      <c r="BF23" s="111"/>
      <c r="BG23" s="110" t="s">
        <v>44</v>
      </c>
      <c r="BH23" s="97"/>
      <c r="BI23" s="97"/>
      <c r="BJ23" s="97"/>
      <c r="BK23" s="111"/>
      <c r="BL23" s="110" t="s">
        <v>44</v>
      </c>
      <c r="BM23" s="97"/>
      <c r="BN23" s="97"/>
      <c r="BO23" s="97"/>
      <c r="BP23" s="111"/>
      <c r="BQ23" s="110" t="s">
        <v>44</v>
      </c>
      <c r="BR23" s="97"/>
      <c r="BS23" s="97"/>
      <c r="BT23" s="97"/>
      <c r="BU23" s="112"/>
      <c r="BV23" s="116" t="s">
        <v>44</v>
      </c>
      <c r="BW23" s="117"/>
      <c r="BX23" s="117"/>
      <c r="BY23" s="117"/>
      <c r="BZ23" s="118"/>
      <c r="CA23" s="116" t="s">
        <v>39</v>
      </c>
      <c r="CB23" s="117"/>
      <c r="CC23" s="117"/>
      <c r="CD23" s="117"/>
      <c r="CE23" s="118"/>
      <c r="CF23" s="119" t="s">
        <v>40</v>
      </c>
      <c r="CG23" s="109" t="s">
        <v>41</v>
      </c>
      <c r="CH23" s="107" t="s">
        <v>42</v>
      </c>
    </row>
    <row r="24" spans="2:86" ht="15.75" thickBot="1">
      <c r="B24" s="123"/>
      <c r="C24" s="124"/>
      <c r="D24" s="82">
        <v>1</v>
      </c>
      <c r="E24" s="83">
        <v>2</v>
      </c>
      <c r="F24" s="83">
        <v>3</v>
      </c>
      <c r="G24" s="83">
        <v>4</v>
      </c>
      <c r="H24" s="80">
        <v>5</v>
      </c>
      <c r="I24" s="82">
        <v>1</v>
      </c>
      <c r="J24" s="83">
        <v>2</v>
      </c>
      <c r="K24" s="83">
        <v>3</v>
      </c>
      <c r="L24" s="83">
        <v>4</v>
      </c>
      <c r="M24" s="80">
        <v>5</v>
      </c>
      <c r="N24" s="82">
        <v>1</v>
      </c>
      <c r="O24" s="83">
        <v>2</v>
      </c>
      <c r="P24" s="83">
        <v>3</v>
      </c>
      <c r="Q24" s="83">
        <v>4</v>
      </c>
      <c r="R24" s="80">
        <v>5</v>
      </c>
      <c r="S24" s="82">
        <v>1</v>
      </c>
      <c r="T24" s="83">
        <v>2</v>
      </c>
      <c r="U24" s="83">
        <v>3</v>
      </c>
      <c r="V24" s="83">
        <v>4</v>
      </c>
      <c r="W24" s="80">
        <v>5</v>
      </c>
      <c r="X24" s="82">
        <v>1</v>
      </c>
      <c r="Y24" s="83">
        <v>2</v>
      </c>
      <c r="Z24" s="83">
        <v>3</v>
      </c>
      <c r="AA24" s="83">
        <v>4</v>
      </c>
      <c r="AB24" s="80">
        <v>5</v>
      </c>
      <c r="AC24" s="82">
        <v>1</v>
      </c>
      <c r="AD24" s="83">
        <v>2</v>
      </c>
      <c r="AE24" s="83">
        <v>3</v>
      </c>
      <c r="AF24" s="83">
        <v>4</v>
      </c>
      <c r="AG24" s="80">
        <v>5</v>
      </c>
      <c r="AH24" s="82">
        <v>1</v>
      </c>
      <c r="AI24" s="83">
        <v>2</v>
      </c>
      <c r="AJ24" s="83">
        <v>3</v>
      </c>
      <c r="AK24" s="83">
        <v>4</v>
      </c>
      <c r="AL24" s="80">
        <v>5</v>
      </c>
      <c r="AM24" s="82">
        <v>1</v>
      </c>
      <c r="AN24" s="83">
        <v>2</v>
      </c>
      <c r="AO24" s="83">
        <v>3</v>
      </c>
      <c r="AP24" s="83">
        <v>4</v>
      </c>
      <c r="AQ24" s="80">
        <v>5</v>
      </c>
      <c r="AR24" s="82">
        <v>1</v>
      </c>
      <c r="AS24" s="83">
        <v>2</v>
      </c>
      <c r="AT24" s="83">
        <v>3</v>
      </c>
      <c r="AU24" s="83">
        <v>4</v>
      </c>
      <c r="AV24" s="80">
        <v>5</v>
      </c>
      <c r="AW24" s="82">
        <v>1</v>
      </c>
      <c r="AX24" s="83">
        <v>2</v>
      </c>
      <c r="AY24" s="83">
        <v>3</v>
      </c>
      <c r="AZ24" s="83">
        <v>4</v>
      </c>
      <c r="BA24" s="80">
        <v>5</v>
      </c>
      <c r="BB24" s="82">
        <v>1</v>
      </c>
      <c r="BC24" s="83">
        <v>2</v>
      </c>
      <c r="BD24" s="83">
        <v>3</v>
      </c>
      <c r="BE24" s="83">
        <v>4</v>
      </c>
      <c r="BF24" s="80">
        <v>5</v>
      </c>
      <c r="BG24" s="82">
        <v>1</v>
      </c>
      <c r="BH24" s="83">
        <v>2</v>
      </c>
      <c r="BI24" s="83">
        <v>3</v>
      </c>
      <c r="BJ24" s="83">
        <v>4</v>
      </c>
      <c r="BK24" s="80">
        <v>5</v>
      </c>
      <c r="BL24" s="82">
        <v>1</v>
      </c>
      <c r="BM24" s="83">
        <v>2</v>
      </c>
      <c r="BN24" s="83">
        <v>3</v>
      </c>
      <c r="BO24" s="83">
        <v>4</v>
      </c>
      <c r="BP24" s="80">
        <v>5</v>
      </c>
      <c r="BQ24" s="82">
        <v>1</v>
      </c>
      <c r="BR24" s="83">
        <v>2</v>
      </c>
      <c r="BS24" s="83">
        <v>3</v>
      </c>
      <c r="BT24" s="83">
        <v>4</v>
      </c>
      <c r="BU24" s="81">
        <v>5</v>
      </c>
      <c r="BV24" s="84">
        <v>1</v>
      </c>
      <c r="BW24" s="85">
        <v>2</v>
      </c>
      <c r="BX24" s="85">
        <v>3</v>
      </c>
      <c r="BY24" s="85">
        <v>4</v>
      </c>
      <c r="BZ24" s="86">
        <v>5</v>
      </c>
      <c r="CA24" s="84">
        <v>1</v>
      </c>
      <c r="CB24" s="85">
        <v>2</v>
      </c>
      <c r="CC24" s="85">
        <v>3</v>
      </c>
      <c r="CD24" s="85">
        <v>4</v>
      </c>
      <c r="CE24" s="86">
        <v>5</v>
      </c>
      <c r="CF24" s="120"/>
      <c r="CG24" s="109"/>
      <c r="CH24" s="107"/>
    </row>
    <row r="25" spans="2:86" ht="47.25">
      <c r="B25" s="2" t="s">
        <v>45</v>
      </c>
      <c r="C25" s="3" t="s">
        <v>59</v>
      </c>
      <c r="D25" s="13"/>
      <c r="E25" s="12"/>
      <c r="F25" s="12"/>
      <c r="G25" s="12">
        <v>4</v>
      </c>
      <c r="H25" s="14"/>
      <c r="I25" s="13"/>
      <c r="J25" s="12"/>
      <c r="K25" s="12"/>
      <c r="L25" s="12">
        <v>4</v>
      </c>
      <c r="M25" s="14"/>
      <c r="N25" s="13"/>
      <c r="O25" s="12">
        <v>2</v>
      </c>
      <c r="P25" s="12"/>
      <c r="Q25" s="12"/>
      <c r="R25" s="14"/>
      <c r="S25" s="13"/>
      <c r="T25" s="12"/>
      <c r="U25" s="12">
        <v>3</v>
      </c>
      <c r="V25" s="12"/>
      <c r="W25" s="14"/>
      <c r="X25" s="13"/>
      <c r="Y25" s="12"/>
      <c r="Z25" s="12">
        <v>3</v>
      </c>
      <c r="AA25" s="12"/>
      <c r="AB25" s="14"/>
      <c r="AC25" s="13"/>
      <c r="AD25" s="12"/>
      <c r="AE25" s="12">
        <v>3</v>
      </c>
      <c r="AF25" s="12"/>
      <c r="AG25" s="14"/>
      <c r="AH25" s="13"/>
      <c r="AI25" s="12"/>
      <c r="AJ25" s="12"/>
      <c r="AK25" s="12">
        <v>4</v>
      </c>
      <c r="AL25" s="14"/>
      <c r="AM25" s="13"/>
      <c r="AN25" s="12"/>
      <c r="AO25" s="12">
        <v>3</v>
      </c>
      <c r="AP25" s="12"/>
      <c r="AQ25" s="14"/>
      <c r="AR25" s="13"/>
      <c r="AS25" s="12"/>
      <c r="AT25" s="12">
        <v>3</v>
      </c>
      <c r="AU25" s="12"/>
      <c r="AV25" s="14"/>
      <c r="AW25" s="13"/>
      <c r="AX25" s="12">
        <v>2</v>
      </c>
      <c r="AY25" s="12"/>
      <c r="AZ25" s="12"/>
      <c r="BA25" s="14"/>
      <c r="BB25" s="13"/>
      <c r="BC25" s="12"/>
      <c r="BD25" s="12">
        <v>3</v>
      </c>
      <c r="BE25" s="12"/>
      <c r="BF25" s="14"/>
      <c r="BG25" s="13"/>
      <c r="BH25" s="12"/>
      <c r="BI25" s="12"/>
      <c r="BJ25" s="12">
        <v>4</v>
      </c>
      <c r="BK25" s="14"/>
      <c r="BL25" s="13"/>
      <c r="BM25" s="12"/>
      <c r="BN25" s="12"/>
      <c r="BO25" s="12">
        <v>4</v>
      </c>
      <c r="BP25" s="14"/>
      <c r="BQ25" s="13"/>
      <c r="BR25" s="12"/>
      <c r="BS25" s="12">
        <v>3</v>
      </c>
      <c r="BT25" s="12"/>
      <c r="BU25" s="15"/>
      <c r="BV25" s="16">
        <f>D25+I25+N25+S25+X25+AC25+AH25+AM25+AR25+AW25+BB25+BG25+BL25+BQ25</f>
        <v>0</v>
      </c>
      <c r="BW25" s="17">
        <f>E25+J25+O25+T25+Y25+AD25+AI25+AN25+AS25+AX25+BC25+BH25+BM25+BR25</f>
        <v>4</v>
      </c>
      <c r="BX25" s="17">
        <f t="shared" ref="BX25:BZ31" si="10">F25+K25+P25+U25+Z25+AE25+AJ25+AO25+AT25+AY25+BD25+BI25+BN25+BS25</f>
        <v>21</v>
      </c>
      <c r="BY25" s="17">
        <f t="shared" si="10"/>
        <v>20</v>
      </c>
      <c r="BZ25" s="32">
        <f t="shared" si="10"/>
        <v>0</v>
      </c>
      <c r="CA25" s="16">
        <f>BV25/$CA$14</f>
        <v>0</v>
      </c>
      <c r="CB25" s="17">
        <f>BW25/$CB$14</f>
        <v>2</v>
      </c>
      <c r="CC25" s="17">
        <f>BX25/$CC$14</f>
        <v>7</v>
      </c>
      <c r="CD25" s="17">
        <f>BY25/$CD$14</f>
        <v>5</v>
      </c>
      <c r="CE25" s="18">
        <f>BZ25/$CE$14</f>
        <v>0</v>
      </c>
      <c r="CF25" s="17">
        <f>SUM(BV25:BZ25)</f>
        <v>45</v>
      </c>
      <c r="CG25" s="19">
        <f>ROUND(CF25/14,0)</f>
        <v>3</v>
      </c>
      <c r="CH25" s="20" t="str">
        <f>VLOOKUP(CG25,$B$5:$C$9,2)</f>
        <v>Se encuentra en proceso de implementación.</v>
      </c>
    </row>
    <row r="26" spans="2:86" ht="61.5" customHeight="1">
      <c r="B26" s="2" t="s">
        <v>47</v>
      </c>
      <c r="C26" s="3" t="s">
        <v>60</v>
      </c>
      <c r="D26" s="13"/>
      <c r="E26" s="12">
        <v>2</v>
      </c>
      <c r="F26" s="12"/>
      <c r="G26" s="12"/>
      <c r="H26" s="14"/>
      <c r="I26" s="13"/>
      <c r="J26" s="12"/>
      <c r="K26" s="12"/>
      <c r="L26" s="12">
        <v>4</v>
      </c>
      <c r="M26" s="14"/>
      <c r="N26" s="13"/>
      <c r="O26" s="12">
        <v>2</v>
      </c>
      <c r="P26" s="12"/>
      <c r="Q26" s="12"/>
      <c r="R26" s="14"/>
      <c r="S26" s="13"/>
      <c r="T26" s="12"/>
      <c r="U26" s="12"/>
      <c r="V26" s="12">
        <v>4</v>
      </c>
      <c r="W26" s="14"/>
      <c r="X26" s="13"/>
      <c r="Y26" s="12"/>
      <c r="Z26" s="12"/>
      <c r="AA26" s="12">
        <v>4</v>
      </c>
      <c r="AB26" s="14"/>
      <c r="AC26" s="13"/>
      <c r="AD26" s="12">
        <v>2</v>
      </c>
      <c r="AE26" s="12"/>
      <c r="AF26" s="12"/>
      <c r="AG26" s="14"/>
      <c r="AH26" s="13"/>
      <c r="AI26" s="12"/>
      <c r="AJ26" s="12"/>
      <c r="AK26" s="12">
        <v>4</v>
      </c>
      <c r="AL26" s="14"/>
      <c r="AM26" s="13"/>
      <c r="AN26" s="12"/>
      <c r="AO26" s="12"/>
      <c r="AP26" s="12">
        <v>4</v>
      </c>
      <c r="AQ26" s="14"/>
      <c r="AR26" s="13"/>
      <c r="AS26" s="12"/>
      <c r="AT26" s="12">
        <v>3</v>
      </c>
      <c r="AU26" s="12"/>
      <c r="AV26" s="14"/>
      <c r="AW26" s="13"/>
      <c r="AX26" s="12"/>
      <c r="AY26" s="12">
        <v>3</v>
      </c>
      <c r="AZ26" s="12"/>
      <c r="BA26" s="14"/>
      <c r="BB26" s="13"/>
      <c r="BC26" s="12">
        <v>2</v>
      </c>
      <c r="BD26" s="12"/>
      <c r="BE26" s="12"/>
      <c r="BF26" s="14"/>
      <c r="BG26" s="13"/>
      <c r="BH26" s="12"/>
      <c r="BI26" s="12"/>
      <c r="BJ26" s="12">
        <v>4</v>
      </c>
      <c r="BK26" s="14"/>
      <c r="BL26" s="13"/>
      <c r="BM26" s="12"/>
      <c r="BN26" s="12">
        <v>3</v>
      </c>
      <c r="BO26" s="12"/>
      <c r="BP26" s="14"/>
      <c r="BQ26" s="13"/>
      <c r="BR26" s="12"/>
      <c r="BS26" s="12">
        <v>3</v>
      </c>
      <c r="BT26" s="12"/>
      <c r="BU26" s="15"/>
      <c r="BV26" s="16">
        <f t="shared" ref="BV26:BW31" si="11">D26+I26+N26+S26+X26+AC26+AH26+AM26+AR26+AW26+BB26+BG26+BL26+BQ26</f>
        <v>0</v>
      </c>
      <c r="BW26" s="17">
        <f t="shared" si="11"/>
        <v>8</v>
      </c>
      <c r="BX26" s="17">
        <f t="shared" si="10"/>
        <v>12</v>
      </c>
      <c r="BY26" s="17">
        <f t="shared" si="10"/>
        <v>24</v>
      </c>
      <c r="BZ26" s="32">
        <f t="shared" si="10"/>
        <v>0</v>
      </c>
      <c r="CA26" s="16">
        <f t="shared" ref="CA26:CA31" si="12">BV26/$CA$14</f>
        <v>0</v>
      </c>
      <c r="CB26" s="17">
        <f t="shared" ref="CB26:CB31" si="13">BW26/$CB$14</f>
        <v>4</v>
      </c>
      <c r="CC26" s="17">
        <f t="shared" ref="CC26:CC31" si="14">BX26/$CC$14</f>
        <v>4</v>
      </c>
      <c r="CD26" s="17">
        <f t="shared" ref="CD26:CD31" si="15">BY26/$CD$14</f>
        <v>6</v>
      </c>
      <c r="CE26" s="18">
        <f t="shared" ref="CE26:CE31" si="16">BZ26/$CE$14</f>
        <v>0</v>
      </c>
      <c r="CF26" s="17">
        <f t="shared" ref="CF26:CF30" si="17">SUM(BV26:BZ26)</f>
        <v>44</v>
      </c>
      <c r="CG26" s="19">
        <f t="shared" ref="CG26:CG30" si="18">ROUND(CF26/14,0)</f>
        <v>3</v>
      </c>
      <c r="CH26" s="20" t="str">
        <f t="shared" ref="CH26:CH32" si="19">VLOOKUP(CG26,$B$5:$C$9,2)</f>
        <v>Se encuentra en proceso de implementación.</v>
      </c>
    </row>
    <row r="27" spans="2:86" ht="47.25">
      <c r="B27" s="2" t="s">
        <v>49</v>
      </c>
      <c r="C27" s="3" t="s">
        <v>61</v>
      </c>
      <c r="D27" s="13"/>
      <c r="E27" s="12"/>
      <c r="F27" s="12"/>
      <c r="G27" s="12">
        <v>4</v>
      </c>
      <c r="H27" s="14"/>
      <c r="I27" s="13"/>
      <c r="J27" s="12"/>
      <c r="K27" s="12">
        <v>3</v>
      </c>
      <c r="L27" s="12"/>
      <c r="M27" s="14"/>
      <c r="N27" s="13"/>
      <c r="O27" s="12">
        <v>2</v>
      </c>
      <c r="P27" s="12"/>
      <c r="Q27" s="12"/>
      <c r="R27" s="14"/>
      <c r="S27" s="13"/>
      <c r="T27" s="12"/>
      <c r="U27" s="12"/>
      <c r="V27" s="12">
        <v>4</v>
      </c>
      <c r="W27" s="14"/>
      <c r="X27" s="13"/>
      <c r="Y27" s="12"/>
      <c r="Z27" s="12">
        <v>3</v>
      </c>
      <c r="AA27" s="12"/>
      <c r="AB27" s="14"/>
      <c r="AC27" s="13"/>
      <c r="AD27" s="12"/>
      <c r="AE27" s="12"/>
      <c r="AF27" s="12">
        <v>4</v>
      </c>
      <c r="AG27" s="14"/>
      <c r="AH27" s="13"/>
      <c r="AI27" s="12"/>
      <c r="AJ27" s="12"/>
      <c r="AK27" s="12">
        <v>4</v>
      </c>
      <c r="AL27" s="14"/>
      <c r="AM27" s="13"/>
      <c r="AN27" s="12"/>
      <c r="AO27" s="12"/>
      <c r="AP27" s="12">
        <v>4</v>
      </c>
      <c r="AQ27" s="14"/>
      <c r="AR27" s="13"/>
      <c r="AS27" s="12"/>
      <c r="AT27" s="12">
        <v>3</v>
      </c>
      <c r="AU27" s="12"/>
      <c r="AV27" s="14"/>
      <c r="AW27" s="13"/>
      <c r="AX27" s="12"/>
      <c r="AY27" s="12"/>
      <c r="AZ27" s="12">
        <v>4</v>
      </c>
      <c r="BA27" s="14"/>
      <c r="BB27" s="13"/>
      <c r="BC27" s="12"/>
      <c r="BD27" s="12">
        <v>3</v>
      </c>
      <c r="BE27" s="12"/>
      <c r="BF27" s="14"/>
      <c r="BG27" s="13"/>
      <c r="BH27" s="12"/>
      <c r="BI27" s="12"/>
      <c r="BJ27" s="12">
        <v>4</v>
      </c>
      <c r="BK27" s="14"/>
      <c r="BL27" s="13"/>
      <c r="BM27" s="12"/>
      <c r="BN27" s="12"/>
      <c r="BO27" s="12">
        <v>4</v>
      </c>
      <c r="BP27" s="14"/>
      <c r="BQ27" s="13"/>
      <c r="BR27" s="12"/>
      <c r="BS27" s="12"/>
      <c r="BT27" s="12">
        <v>4</v>
      </c>
      <c r="BU27" s="15"/>
      <c r="BV27" s="33">
        <f t="shared" si="11"/>
        <v>0</v>
      </c>
      <c r="BW27" s="34">
        <f t="shared" si="11"/>
        <v>2</v>
      </c>
      <c r="BX27" s="34">
        <f t="shared" si="10"/>
        <v>12</v>
      </c>
      <c r="BY27" s="34">
        <f t="shared" si="10"/>
        <v>36</v>
      </c>
      <c r="BZ27" s="35">
        <f t="shared" si="10"/>
        <v>0</v>
      </c>
      <c r="CA27" s="16">
        <f t="shared" si="12"/>
        <v>0</v>
      </c>
      <c r="CB27" s="17">
        <f t="shared" si="13"/>
        <v>1</v>
      </c>
      <c r="CC27" s="17">
        <f t="shared" si="14"/>
        <v>4</v>
      </c>
      <c r="CD27" s="17">
        <f t="shared" si="15"/>
        <v>9</v>
      </c>
      <c r="CE27" s="18">
        <f t="shared" si="16"/>
        <v>0</v>
      </c>
      <c r="CF27" s="17">
        <f t="shared" si="17"/>
        <v>50</v>
      </c>
      <c r="CG27" s="19">
        <f t="shared" si="18"/>
        <v>4</v>
      </c>
      <c r="CH27" s="20" t="str">
        <f t="shared" si="19"/>
        <v>Se tiene implementada, pero requiere actualización.</v>
      </c>
    </row>
    <row r="28" spans="2:86" ht="31.5">
      <c r="B28" s="2" t="s">
        <v>51</v>
      </c>
      <c r="C28" s="3" t="s">
        <v>62</v>
      </c>
      <c r="D28" s="13"/>
      <c r="E28" s="12"/>
      <c r="F28" s="12">
        <v>3</v>
      </c>
      <c r="G28" s="12"/>
      <c r="H28" s="14"/>
      <c r="I28" s="13"/>
      <c r="J28" s="12">
        <v>2</v>
      </c>
      <c r="K28" s="12"/>
      <c r="L28" s="12"/>
      <c r="M28" s="14"/>
      <c r="N28" s="13">
        <v>1</v>
      </c>
      <c r="O28" s="12"/>
      <c r="P28" s="12"/>
      <c r="Q28" s="12"/>
      <c r="R28" s="14"/>
      <c r="S28" s="13"/>
      <c r="T28" s="12"/>
      <c r="U28" s="12"/>
      <c r="V28" s="12">
        <v>4</v>
      </c>
      <c r="W28" s="14"/>
      <c r="X28" s="13"/>
      <c r="Y28" s="12">
        <v>2</v>
      </c>
      <c r="Z28" s="12"/>
      <c r="AA28" s="12"/>
      <c r="AB28" s="14"/>
      <c r="AC28" s="13"/>
      <c r="AD28" s="12"/>
      <c r="AE28" s="12">
        <v>3</v>
      </c>
      <c r="AF28" s="12"/>
      <c r="AG28" s="14"/>
      <c r="AH28" s="13"/>
      <c r="AI28" s="12"/>
      <c r="AJ28" s="12"/>
      <c r="AK28" s="12">
        <v>4</v>
      </c>
      <c r="AL28" s="14"/>
      <c r="AM28" s="13"/>
      <c r="AN28" s="12"/>
      <c r="AO28" s="12"/>
      <c r="AP28" s="12">
        <v>4</v>
      </c>
      <c r="AQ28" s="14"/>
      <c r="AR28" s="13"/>
      <c r="AS28" s="12"/>
      <c r="AT28" s="12">
        <v>3</v>
      </c>
      <c r="AU28" s="12"/>
      <c r="AV28" s="14"/>
      <c r="AW28" s="13"/>
      <c r="AX28" s="12">
        <v>2</v>
      </c>
      <c r="AY28" s="12"/>
      <c r="AZ28" s="12"/>
      <c r="BA28" s="14"/>
      <c r="BB28" s="13"/>
      <c r="BC28" s="12"/>
      <c r="BD28" s="12">
        <v>3</v>
      </c>
      <c r="BE28" s="12"/>
      <c r="BF28" s="14"/>
      <c r="BG28" s="13"/>
      <c r="BH28" s="12"/>
      <c r="BI28" s="12"/>
      <c r="BJ28" s="12">
        <v>4</v>
      </c>
      <c r="BK28" s="14"/>
      <c r="BL28" s="13"/>
      <c r="BM28" s="12"/>
      <c r="BN28" s="12">
        <v>3</v>
      </c>
      <c r="BO28" s="12"/>
      <c r="BP28" s="14"/>
      <c r="BQ28" s="13"/>
      <c r="BR28" s="12"/>
      <c r="BS28" s="12"/>
      <c r="BT28" s="12">
        <v>4</v>
      </c>
      <c r="BU28" s="15"/>
      <c r="BV28" s="16">
        <f t="shared" si="11"/>
        <v>1</v>
      </c>
      <c r="BW28" s="17">
        <f t="shared" si="11"/>
        <v>6</v>
      </c>
      <c r="BX28" s="17">
        <f t="shared" si="10"/>
        <v>15</v>
      </c>
      <c r="BY28" s="17">
        <f t="shared" si="10"/>
        <v>20</v>
      </c>
      <c r="BZ28" s="32">
        <f t="shared" si="10"/>
        <v>0</v>
      </c>
      <c r="CA28" s="16">
        <f t="shared" si="12"/>
        <v>1</v>
      </c>
      <c r="CB28" s="17">
        <f t="shared" si="13"/>
        <v>3</v>
      </c>
      <c r="CC28" s="17">
        <f t="shared" si="14"/>
        <v>5</v>
      </c>
      <c r="CD28" s="17">
        <f t="shared" si="15"/>
        <v>5</v>
      </c>
      <c r="CE28" s="18">
        <f t="shared" si="16"/>
        <v>0</v>
      </c>
      <c r="CF28" s="17">
        <f t="shared" si="17"/>
        <v>42</v>
      </c>
      <c r="CG28" s="19">
        <f t="shared" si="18"/>
        <v>3</v>
      </c>
      <c r="CH28" s="20" t="str">
        <f t="shared" si="19"/>
        <v>Se encuentra en proceso de implementación.</v>
      </c>
    </row>
    <row r="29" spans="2:86" ht="31.5">
      <c r="B29" s="2" t="s">
        <v>53</v>
      </c>
      <c r="C29" s="3" t="s">
        <v>63</v>
      </c>
      <c r="D29" s="13"/>
      <c r="E29" s="12"/>
      <c r="F29" s="12">
        <v>3</v>
      </c>
      <c r="G29" s="12"/>
      <c r="H29" s="14"/>
      <c r="I29" s="13"/>
      <c r="J29" s="12"/>
      <c r="K29" s="12"/>
      <c r="L29" s="12">
        <v>4</v>
      </c>
      <c r="M29" s="14"/>
      <c r="N29" s="13"/>
      <c r="O29" s="12">
        <v>2</v>
      </c>
      <c r="P29" s="12"/>
      <c r="Q29" s="12"/>
      <c r="R29" s="14"/>
      <c r="S29" s="13"/>
      <c r="T29" s="12"/>
      <c r="U29" s="12"/>
      <c r="V29" s="12">
        <v>4</v>
      </c>
      <c r="W29" s="14"/>
      <c r="X29" s="13"/>
      <c r="Y29" s="12">
        <v>2</v>
      </c>
      <c r="Z29" s="12"/>
      <c r="AA29" s="12"/>
      <c r="AB29" s="14"/>
      <c r="AC29" s="13"/>
      <c r="AD29" s="12">
        <v>2</v>
      </c>
      <c r="AE29" s="12"/>
      <c r="AF29" s="12"/>
      <c r="AG29" s="14"/>
      <c r="AH29" s="13"/>
      <c r="AI29" s="12"/>
      <c r="AJ29" s="12">
        <v>3</v>
      </c>
      <c r="AK29" s="12"/>
      <c r="AL29" s="14"/>
      <c r="AM29" s="13"/>
      <c r="AN29" s="12"/>
      <c r="AO29" s="12"/>
      <c r="AP29" s="12">
        <v>4</v>
      </c>
      <c r="AQ29" s="14"/>
      <c r="AR29" s="13"/>
      <c r="AS29" s="12"/>
      <c r="AT29" s="12">
        <v>3</v>
      </c>
      <c r="AU29" s="12"/>
      <c r="AV29" s="14"/>
      <c r="AW29" s="13"/>
      <c r="AX29" s="12"/>
      <c r="AY29" s="12">
        <v>3</v>
      </c>
      <c r="AZ29" s="12"/>
      <c r="BA29" s="14"/>
      <c r="BB29" s="13"/>
      <c r="BC29" s="12"/>
      <c r="BD29" s="12">
        <v>3</v>
      </c>
      <c r="BE29" s="12"/>
      <c r="BF29" s="14"/>
      <c r="BG29" s="13"/>
      <c r="BH29" s="12"/>
      <c r="BI29" s="12"/>
      <c r="BJ29" s="12">
        <v>4</v>
      </c>
      <c r="BK29" s="14"/>
      <c r="BL29" s="13"/>
      <c r="BM29" s="12"/>
      <c r="BN29" s="12">
        <v>3</v>
      </c>
      <c r="BO29" s="12"/>
      <c r="BP29" s="14"/>
      <c r="BQ29" s="13"/>
      <c r="BR29" s="12"/>
      <c r="BS29" s="12"/>
      <c r="BT29" s="12">
        <v>4</v>
      </c>
      <c r="BU29" s="15"/>
      <c r="BV29" s="16">
        <f t="shared" si="11"/>
        <v>0</v>
      </c>
      <c r="BW29" s="17">
        <f t="shared" si="11"/>
        <v>6</v>
      </c>
      <c r="BX29" s="17">
        <f t="shared" si="10"/>
        <v>18</v>
      </c>
      <c r="BY29" s="17">
        <f t="shared" si="10"/>
        <v>20</v>
      </c>
      <c r="BZ29" s="32">
        <f t="shared" si="10"/>
        <v>0</v>
      </c>
      <c r="CA29" s="16">
        <f t="shared" si="12"/>
        <v>0</v>
      </c>
      <c r="CB29" s="17">
        <f t="shared" si="13"/>
        <v>3</v>
      </c>
      <c r="CC29" s="17">
        <f t="shared" si="14"/>
        <v>6</v>
      </c>
      <c r="CD29" s="17">
        <f t="shared" si="15"/>
        <v>5</v>
      </c>
      <c r="CE29" s="18">
        <f t="shared" si="16"/>
        <v>0</v>
      </c>
      <c r="CF29" s="17">
        <f t="shared" si="17"/>
        <v>44</v>
      </c>
      <c r="CG29" s="19">
        <f t="shared" si="18"/>
        <v>3</v>
      </c>
      <c r="CH29" s="20" t="str">
        <f t="shared" si="19"/>
        <v>Se encuentra en proceso de implementación.</v>
      </c>
    </row>
    <row r="30" spans="2:86" ht="47.25">
      <c r="B30" s="2" t="s">
        <v>55</v>
      </c>
      <c r="C30" s="3" t="s">
        <v>64</v>
      </c>
      <c r="D30" s="13"/>
      <c r="E30" s="12"/>
      <c r="F30" s="12">
        <v>3</v>
      </c>
      <c r="G30" s="12"/>
      <c r="H30" s="14"/>
      <c r="I30" s="13"/>
      <c r="J30" s="12"/>
      <c r="K30" s="12"/>
      <c r="L30" s="12">
        <v>4</v>
      </c>
      <c r="M30" s="14"/>
      <c r="N30" s="13"/>
      <c r="O30" s="12"/>
      <c r="P30" s="12">
        <v>3</v>
      </c>
      <c r="Q30" s="12"/>
      <c r="R30" s="14"/>
      <c r="S30" s="13"/>
      <c r="T30" s="12"/>
      <c r="U30" s="12"/>
      <c r="V30" s="12">
        <v>4</v>
      </c>
      <c r="W30" s="14"/>
      <c r="X30" s="13"/>
      <c r="Y30" s="12">
        <v>2</v>
      </c>
      <c r="Z30" s="12"/>
      <c r="AA30" s="12"/>
      <c r="AB30" s="14"/>
      <c r="AC30" s="13"/>
      <c r="AD30" s="12"/>
      <c r="AE30" s="12"/>
      <c r="AF30" s="12">
        <v>4</v>
      </c>
      <c r="AG30" s="14"/>
      <c r="AH30" s="13"/>
      <c r="AI30" s="12"/>
      <c r="AJ30" s="12"/>
      <c r="AK30" s="12"/>
      <c r="AL30" s="14">
        <v>5</v>
      </c>
      <c r="AM30" s="13"/>
      <c r="AN30" s="12"/>
      <c r="AO30" s="12"/>
      <c r="AP30" s="12">
        <v>4</v>
      </c>
      <c r="AQ30" s="14"/>
      <c r="AR30" s="13"/>
      <c r="AS30" s="12"/>
      <c r="AT30" s="12">
        <v>3</v>
      </c>
      <c r="AU30" s="12"/>
      <c r="AV30" s="14"/>
      <c r="AW30" s="13"/>
      <c r="AX30" s="12"/>
      <c r="AY30" s="12"/>
      <c r="AZ30" s="12">
        <v>4</v>
      </c>
      <c r="BA30" s="14"/>
      <c r="BB30" s="13"/>
      <c r="BC30" s="12"/>
      <c r="BD30" s="12">
        <v>3</v>
      </c>
      <c r="BE30" s="12"/>
      <c r="BF30" s="14"/>
      <c r="BG30" s="13"/>
      <c r="BH30" s="12"/>
      <c r="BI30" s="12"/>
      <c r="BJ30" s="12"/>
      <c r="BK30" s="14">
        <v>5</v>
      </c>
      <c r="BL30" s="13"/>
      <c r="BM30" s="12"/>
      <c r="BN30" s="12">
        <v>3</v>
      </c>
      <c r="BO30" s="12"/>
      <c r="BP30" s="14"/>
      <c r="BQ30" s="13"/>
      <c r="BR30" s="12"/>
      <c r="BS30" s="12">
        <v>3</v>
      </c>
      <c r="BT30" s="12"/>
      <c r="BU30" s="15"/>
      <c r="BV30" s="16">
        <f t="shared" si="11"/>
        <v>0</v>
      </c>
      <c r="BW30" s="17">
        <f t="shared" si="11"/>
        <v>2</v>
      </c>
      <c r="BX30" s="17">
        <f t="shared" si="10"/>
        <v>18</v>
      </c>
      <c r="BY30" s="17">
        <f t="shared" si="10"/>
        <v>20</v>
      </c>
      <c r="BZ30" s="32">
        <f t="shared" si="10"/>
        <v>10</v>
      </c>
      <c r="CA30" s="16">
        <f t="shared" si="12"/>
        <v>0</v>
      </c>
      <c r="CB30" s="17">
        <f t="shared" si="13"/>
        <v>1</v>
      </c>
      <c r="CC30" s="17">
        <f t="shared" si="14"/>
        <v>6</v>
      </c>
      <c r="CD30" s="17">
        <f t="shared" si="15"/>
        <v>5</v>
      </c>
      <c r="CE30" s="18">
        <f t="shared" si="16"/>
        <v>2</v>
      </c>
      <c r="CF30" s="17">
        <f t="shared" si="17"/>
        <v>50</v>
      </c>
      <c r="CG30" s="19">
        <f t="shared" si="18"/>
        <v>4</v>
      </c>
      <c r="CH30" s="20" t="str">
        <f t="shared" si="19"/>
        <v>Se tiene implementada, pero requiere actualización.</v>
      </c>
    </row>
    <row r="31" spans="2:86" ht="48" thickBot="1">
      <c r="B31" s="2" t="s">
        <v>65</v>
      </c>
      <c r="C31" s="3" t="s">
        <v>66</v>
      </c>
      <c r="D31" s="13"/>
      <c r="E31" s="12">
        <v>2</v>
      </c>
      <c r="F31" s="12"/>
      <c r="G31" s="12"/>
      <c r="H31" s="14"/>
      <c r="I31" s="13"/>
      <c r="J31" s="12"/>
      <c r="K31" s="12">
        <v>3</v>
      </c>
      <c r="L31" s="12"/>
      <c r="M31" s="14"/>
      <c r="N31" s="36"/>
      <c r="O31" s="37"/>
      <c r="P31" s="37"/>
      <c r="Q31" s="37"/>
      <c r="R31" s="38"/>
      <c r="S31" s="13"/>
      <c r="T31" s="12"/>
      <c r="U31" s="12">
        <v>3</v>
      </c>
      <c r="V31" s="12"/>
      <c r="W31" s="14"/>
      <c r="X31" s="13"/>
      <c r="Y31" s="12"/>
      <c r="Z31" s="12"/>
      <c r="AA31" s="12">
        <v>4</v>
      </c>
      <c r="AB31" s="14"/>
      <c r="AC31" s="13"/>
      <c r="AD31" s="12">
        <v>2</v>
      </c>
      <c r="AE31" s="12"/>
      <c r="AF31" s="12"/>
      <c r="AG31" s="14"/>
      <c r="AH31" s="13"/>
      <c r="AI31" s="12"/>
      <c r="AJ31" s="12">
        <v>3</v>
      </c>
      <c r="AK31" s="12"/>
      <c r="AL31" s="14"/>
      <c r="AM31" s="13"/>
      <c r="AN31" s="12"/>
      <c r="AO31" s="12"/>
      <c r="AP31" s="12"/>
      <c r="AQ31" s="14">
        <v>5</v>
      </c>
      <c r="AR31" s="13"/>
      <c r="AS31" s="12">
        <v>2</v>
      </c>
      <c r="AT31" s="12"/>
      <c r="AU31" s="12"/>
      <c r="AV31" s="14"/>
      <c r="AW31" s="13">
        <v>1</v>
      </c>
      <c r="AX31" s="12"/>
      <c r="AY31" s="12"/>
      <c r="AZ31" s="12"/>
      <c r="BA31" s="14"/>
      <c r="BB31" s="13"/>
      <c r="BC31" s="12"/>
      <c r="BD31" s="12">
        <v>3</v>
      </c>
      <c r="BE31" s="12"/>
      <c r="BF31" s="14"/>
      <c r="BG31" s="13"/>
      <c r="BH31" s="12"/>
      <c r="BI31" s="12"/>
      <c r="BJ31" s="12">
        <v>4</v>
      </c>
      <c r="BK31" s="14"/>
      <c r="BL31" s="13"/>
      <c r="BM31" s="12"/>
      <c r="BN31" s="12">
        <v>3</v>
      </c>
      <c r="BO31" s="12"/>
      <c r="BP31" s="14"/>
      <c r="BQ31" s="13"/>
      <c r="BR31" s="12"/>
      <c r="BS31" s="12">
        <v>3</v>
      </c>
      <c r="BT31" s="12"/>
      <c r="BU31" s="15"/>
      <c r="BV31" s="21">
        <f t="shared" si="11"/>
        <v>1</v>
      </c>
      <c r="BW31" s="22">
        <f t="shared" si="11"/>
        <v>6</v>
      </c>
      <c r="BX31" s="22">
        <f t="shared" si="10"/>
        <v>18</v>
      </c>
      <c r="BY31" s="22">
        <f t="shared" si="10"/>
        <v>8</v>
      </c>
      <c r="BZ31" s="39">
        <f t="shared" si="10"/>
        <v>5</v>
      </c>
      <c r="CA31" s="16">
        <f t="shared" si="12"/>
        <v>1</v>
      </c>
      <c r="CB31" s="17">
        <f t="shared" si="13"/>
        <v>3</v>
      </c>
      <c r="CC31" s="17">
        <f t="shared" si="14"/>
        <v>6</v>
      </c>
      <c r="CD31" s="17">
        <f t="shared" si="15"/>
        <v>2</v>
      </c>
      <c r="CE31" s="18">
        <f t="shared" si="16"/>
        <v>1</v>
      </c>
      <c r="CF31" s="17">
        <f>SUM(BV31:BZ31)</f>
        <v>38</v>
      </c>
      <c r="CG31" s="19">
        <f>ROUND(CF31/13,0)</f>
        <v>3</v>
      </c>
      <c r="CH31" s="20" t="str">
        <f t="shared" si="19"/>
        <v>Se encuentra en proceso de implementación.</v>
      </c>
    </row>
    <row r="32" spans="2:86" ht="30">
      <c r="CA32" s="94" t="s">
        <v>67</v>
      </c>
      <c r="CB32" s="94"/>
      <c r="CC32" s="94"/>
      <c r="CD32" s="94"/>
      <c r="CE32" s="94"/>
      <c r="CF32" s="94"/>
      <c r="CG32" s="28">
        <f>ROUND(AVERAGE(CG25:CG31),0)</f>
        <v>3</v>
      </c>
      <c r="CH32" s="20" t="str">
        <f t="shared" si="19"/>
        <v>Se encuentra en proceso de implementación.</v>
      </c>
    </row>
    <row r="33" spans="2:86" ht="19.5" thickBot="1">
      <c r="CA33" s="40"/>
      <c r="CB33" s="40"/>
      <c r="CC33" s="40"/>
      <c r="CD33" s="40"/>
      <c r="CE33" s="40"/>
      <c r="CF33" s="40"/>
      <c r="CG33" s="31"/>
    </row>
    <row r="34" spans="2:86">
      <c r="B34" s="123" t="s">
        <v>68</v>
      </c>
      <c r="C34" s="124"/>
      <c r="D34" s="110" t="s">
        <v>44</v>
      </c>
      <c r="E34" s="97"/>
      <c r="F34" s="97"/>
      <c r="G34" s="97"/>
      <c r="H34" s="111"/>
      <c r="I34" s="110" t="s">
        <v>44</v>
      </c>
      <c r="J34" s="97"/>
      <c r="K34" s="97"/>
      <c r="L34" s="97"/>
      <c r="M34" s="111"/>
      <c r="N34" s="110" t="s">
        <v>44</v>
      </c>
      <c r="O34" s="97"/>
      <c r="P34" s="97"/>
      <c r="Q34" s="97"/>
      <c r="R34" s="111"/>
      <c r="S34" s="110" t="s">
        <v>44</v>
      </c>
      <c r="T34" s="97"/>
      <c r="U34" s="97"/>
      <c r="V34" s="97"/>
      <c r="W34" s="111"/>
      <c r="X34" s="110" t="s">
        <v>44</v>
      </c>
      <c r="Y34" s="97"/>
      <c r="Z34" s="97"/>
      <c r="AA34" s="97"/>
      <c r="AB34" s="111"/>
      <c r="AC34" s="110" t="s">
        <v>44</v>
      </c>
      <c r="AD34" s="97"/>
      <c r="AE34" s="97"/>
      <c r="AF34" s="97"/>
      <c r="AG34" s="111"/>
      <c r="AH34" s="110" t="s">
        <v>44</v>
      </c>
      <c r="AI34" s="97"/>
      <c r="AJ34" s="97"/>
      <c r="AK34" s="97"/>
      <c r="AL34" s="111"/>
      <c r="AM34" s="110" t="s">
        <v>44</v>
      </c>
      <c r="AN34" s="97"/>
      <c r="AO34" s="97"/>
      <c r="AP34" s="97"/>
      <c r="AQ34" s="111"/>
      <c r="AR34" s="110" t="s">
        <v>44</v>
      </c>
      <c r="AS34" s="97"/>
      <c r="AT34" s="97"/>
      <c r="AU34" s="97"/>
      <c r="AV34" s="111"/>
      <c r="AW34" s="110" t="s">
        <v>44</v>
      </c>
      <c r="AX34" s="97"/>
      <c r="AY34" s="97"/>
      <c r="AZ34" s="97"/>
      <c r="BA34" s="111"/>
      <c r="BB34" s="110" t="s">
        <v>44</v>
      </c>
      <c r="BC34" s="97"/>
      <c r="BD34" s="97"/>
      <c r="BE34" s="97"/>
      <c r="BF34" s="111"/>
      <c r="BG34" s="110" t="s">
        <v>44</v>
      </c>
      <c r="BH34" s="97"/>
      <c r="BI34" s="97"/>
      <c r="BJ34" s="97"/>
      <c r="BK34" s="111"/>
      <c r="BL34" s="110" t="s">
        <v>44</v>
      </c>
      <c r="BM34" s="97"/>
      <c r="BN34" s="97"/>
      <c r="BO34" s="97"/>
      <c r="BP34" s="111"/>
      <c r="BQ34" s="110" t="s">
        <v>44</v>
      </c>
      <c r="BR34" s="97"/>
      <c r="BS34" s="97"/>
      <c r="BT34" s="97"/>
      <c r="BU34" s="112"/>
      <c r="BV34" s="113" t="s">
        <v>44</v>
      </c>
      <c r="BW34" s="114"/>
      <c r="BX34" s="114"/>
      <c r="BY34" s="114"/>
      <c r="BZ34" s="115"/>
      <c r="CA34" s="116" t="s">
        <v>39</v>
      </c>
      <c r="CB34" s="117"/>
      <c r="CC34" s="117"/>
      <c r="CD34" s="117"/>
      <c r="CE34" s="118"/>
      <c r="CF34" s="119" t="s">
        <v>40</v>
      </c>
      <c r="CG34" s="109" t="s">
        <v>41</v>
      </c>
      <c r="CH34" s="107" t="s">
        <v>42</v>
      </c>
    </row>
    <row r="35" spans="2:86" ht="15.75" thickBot="1">
      <c r="B35" s="123"/>
      <c r="C35" s="124"/>
      <c r="D35" s="82">
        <v>1</v>
      </c>
      <c r="E35" s="83">
        <v>2</v>
      </c>
      <c r="F35" s="83">
        <v>3</v>
      </c>
      <c r="G35" s="83">
        <v>4</v>
      </c>
      <c r="H35" s="80">
        <v>5</v>
      </c>
      <c r="I35" s="82">
        <v>1</v>
      </c>
      <c r="J35" s="83">
        <v>2</v>
      </c>
      <c r="K35" s="83">
        <v>3</v>
      </c>
      <c r="L35" s="83">
        <v>4</v>
      </c>
      <c r="M35" s="80">
        <v>5</v>
      </c>
      <c r="N35" s="82">
        <v>1</v>
      </c>
      <c r="O35" s="83">
        <v>2</v>
      </c>
      <c r="P35" s="83">
        <v>3</v>
      </c>
      <c r="Q35" s="83">
        <v>4</v>
      </c>
      <c r="R35" s="80">
        <v>5</v>
      </c>
      <c r="S35" s="82">
        <v>1</v>
      </c>
      <c r="T35" s="83">
        <v>2</v>
      </c>
      <c r="U35" s="83">
        <v>3</v>
      </c>
      <c r="V35" s="83">
        <v>4</v>
      </c>
      <c r="W35" s="80">
        <v>5</v>
      </c>
      <c r="X35" s="82">
        <v>1</v>
      </c>
      <c r="Y35" s="83">
        <v>2</v>
      </c>
      <c r="Z35" s="83">
        <v>3</v>
      </c>
      <c r="AA35" s="83">
        <v>4</v>
      </c>
      <c r="AB35" s="80">
        <v>5</v>
      </c>
      <c r="AC35" s="82">
        <v>1</v>
      </c>
      <c r="AD35" s="83">
        <v>2</v>
      </c>
      <c r="AE35" s="83">
        <v>3</v>
      </c>
      <c r="AF35" s="83">
        <v>4</v>
      </c>
      <c r="AG35" s="80">
        <v>5</v>
      </c>
      <c r="AH35" s="82">
        <v>1</v>
      </c>
      <c r="AI35" s="83">
        <v>2</v>
      </c>
      <c r="AJ35" s="83">
        <v>3</v>
      </c>
      <c r="AK35" s="83">
        <v>4</v>
      </c>
      <c r="AL35" s="80">
        <v>5</v>
      </c>
      <c r="AM35" s="82">
        <v>1</v>
      </c>
      <c r="AN35" s="83">
        <v>2</v>
      </c>
      <c r="AO35" s="83">
        <v>3</v>
      </c>
      <c r="AP35" s="83">
        <v>4</v>
      </c>
      <c r="AQ35" s="80">
        <v>5</v>
      </c>
      <c r="AR35" s="82">
        <v>1</v>
      </c>
      <c r="AS35" s="83">
        <v>2</v>
      </c>
      <c r="AT35" s="83">
        <v>3</v>
      </c>
      <c r="AU35" s="83">
        <v>4</v>
      </c>
      <c r="AV35" s="80">
        <v>5</v>
      </c>
      <c r="AW35" s="82">
        <v>1</v>
      </c>
      <c r="AX35" s="83">
        <v>2</v>
      </c>
      <c r="AY35" s="83">
        <v>3</v>
      </c>
      <c r="AZ35" s="83">
        <v>4</v>
      </c>
      <c r="BA35" s="80">
        <v>5</v>
      </c>
      <c r="BB35" s="82">
        <v>1</v>
      </c>
      <c r="BC35" s="83">
        <v>2</v>
      </c>
      <c r="BD35" s="83">
        <v>3</v>
      </c>
      <c r="BE35" s="83">
        <v>4</v>
      </c>
      <c r="BF35" s="80">
        <v>5</v>
      </c>
      <c r="BG35" s="82">
        <v>1</v>
      </c>
      <c r="BH35" s="83">
        <v>2</v>
      </c>
      <c r="BI35" s="83">
        <v>3</v>
      </c>
      <c r="BJ35" s="83">
        <v>4</v>
      </c>
      <c r="BK35" s="80">
        <v>5</v>
      </c>
      <c r="BL35" s="82">
        <v>1</v>
      </c>
      <c r="BM35" s="83">
        <v>2</v>
      </c>
      <c r="BN35" s="83">
        <v>3</v>
      </c>
      <c r="BO35" s="83">
        <v>4</v>
      </c>
      <c r="BP35" s="80">
        <v>5</v>
      </c>
      <c r="BQ35" s="82">
        <v>1</v>
      </c>
      <c r="BR35" s="83">
        <v>2</v>
      </c>
      <c r="BS35" s="83">
        <v>3</v>
      </c>
      <c r="BT35" s="83">
        <v>4</v>
      </c>
      <c r="BU35" s="81">
        <v>5</v>
      </c>
      <c r="BV35" s="82">
        <v>1</v>
      </c>
      <c r="BW35" s="83">
        <v>2</v>
      </c>
      <c r="BX35" s="83">
        <v>3</v>
      </c>
      <c r="BY35" s="83">
        <v>4</v>
      </c>
      <c r="BZ35" s="80">
        <v>5</v>
      </c>
      <c r="CA35" s="84">
        <v>1</v>
      </c>
      <c r="CB35" s="85">
        <v>2</v>
      </c>
      <c r="CC35" s="85">
        <v>3</v>
      </c>
      <c r="CD35" s="85">
        <v>4</v>
      </c>
      <c r="CE35" s="86">
        <v>5</v>
      </c>
      <c r="CF35" s="120"/>
      <c r="CG35" s="109"/>
      <c r="CH35" s="107"/>
    </row>
    <row r="36" spans="2:86" ht="31.5">
      <c r="B36" s="2" t="s">
        <v>45</v>
      </c>
      <c r="C36" s="3" t="s">
        <v>69</v>
      </c>
      <c r="D36" s="13"/>
      <c r="E36" s="12"/>
      <c r="F36" s="12">
        <v>3</v>
      </c>
      <c r="G36" s="12"/>
      <c r="H36" s="14"/>
      <c r="I36" s="13"/>
      <c r="J36" s="12"/>
      <c r="K36" s="12">
        <v>3</v>
      </c>
      <c r="L36" s="12"/>
      <c r="M36" s="14"/>
      <c r="N36" s="13"/>
      <c r="O36" s="12">
        <v>2</v>
      </c>
      <c r="P36" s="12"/>
      <c r="Q36" s="12"/>
      <c r="R36" s="14"/>
      <c r="S36" s="13"/>
      <c r="T36" s="12"/>
      <c r="U36" s="12"/>
      <c r="V36" s="12">
        <v>4</v>
      </c>
      <c r="W36" s="14"/>
      <c r="X36" s="13"/>
      <c r="Y36" s="12"/>
      <c r="Z36" s="12">
        <v>3</v>
      </c>
      <c r="AA36" s="12"/>
      <c r="AB36" s="14"/>
      <c r="AC36" s="13"/>
      <c r="AD36" s="12"/>
      <c r="AE36" s="12">
        <v>3</v>
      </c>
      <c r="AF36" s="12"/>
      <c r="AG36" s="14"/>
      <c r="AH36" s="13"/>
      <c r="AI36" s="12"/>
      <c r="AJ36" s="12"/>
      <c r="AK36" s="12"/>
      <c r="AL36" s="14">
        <v>5</v>
      </c>
      <c r="AM36" s="13"/>
      <c r="AN36" s="12"/>
      <c r="AO36" s="12">
        <v>3</v>
      </c>
      <c r="AP36" s="12"/>
      <c r="AQ36" s="14"/>
      <c r="AR36" s="13"/>
      <c r="AS36" s="12">
        <v>2</v>
      </c>
      <c r="AT36" s="12"/>
      <c r="AU36" s="12"/>
      <c r="AV36" s="14"/>
      <c r="AW36" s="13">
        <v>1</v>
      </c>
      <c r="AX36" s="12"/>
      <c r="AY36" s="12"/>
      <c r="AZ36" s="12"/>
      <c r="BA36" s="14"/>
      <c r="BB36" s="13"/>
      <c r="BC36" s="12">
        <v>2</v>
      </c>
      <c r="BD36" s="12"/>
      <c r="BE36" s="12"/>
      <c r="BF36" s="14"/>
      <c r="BG36" s="13"/>
      <c r="BH36" s="12"/>
      <c r="BI36" s="12"/>
      <c r="BJ36" s="12">
        <v>4</v>
      </c>
      <c r="BK36" s="14"/>
      <c r="BL36" s="13"/>
      <c r="BM36" s="12"/>
      <c r="BN36" s="12">
        <v>3</v>
      </c>
      <c r="BO36" s="12"/>
      <c r="BP36" s="14"/>
      <c r="BQ36" s="13"/>
      <c r="BR36" s="12"/>
      <c r="BS36" s="12">
        <v>3</v>
      </c>
      <c r="BT36" s="12"/>
      <c r="BU36" s="15"/>
      <c r="BV36" s="16">
        <f>D36+I36+N36+S36+X36+AC36+AH36+AM36+AR36+AW36+BB36+BG36+BL36+BQ36</f>
        <v>1</v>
      </c>
      <c r="BW36" s="17">
        <f>E36+J36+O36+T36+Y36+AD36+AI36+AN36+AS36+AX36+BC36+BH36+BM36+BR36</f>
        <v>6</v>
      </c>
      <c r="BX36" s="17">
        <f t="shared" ref="BX36:BZ42" si="20">F36+K36+P36+U36+Z36+AE36+AJ36+AO36+AT36+AY36+BD36+BI36+BN36+BS36</f>
        <v>21</v>
      </c>
      <c r="BY36" s="17">
        <f t="shared" si="20"/>
        <v>8</v>
      </c>
      <c r="BZ36" s="32">
        <f t="shared" si="20"/>
        <v>5</v>
      </c>
      <c r="CA36" s="16">
        <f t="shared" ref="CA36:CA42" si="21">BV36/$CA$14</f>
        <v>1</v>
      </c>
      <c r="CB36" s="17">
        <f t="shared" ref="CB36:CB42" si="22">BW36/$CB$14</f>
        <v>3</v>
      </c>
      <c r="CC36" s="17">
        <f t="shared" ref="CC36:CC42" si="23">BX36/$CC$14</f>
        <v>7</v>
      </c>
      <c r="CD36" s="17">
        <f t="shared" ref="CD36:CD42" si="24">BY36/$CD$14</f>
        <v>2</v>
      </c>
      <c r="CE36" s="18">
        <f t="shared" ref="CE36:CE42" si="25">BZ36/$CE$14</f>
        <v>1</v>
      </c>
      <c r="CF36" s="17">
        <f>SUM(BV36:BZ36)</f>
        <v>41</v>
      </c>
      <c r="CG36" s="19">
        <f t="shared" ref="CG36:CG42" si="26">ROUND(CF36/14,0)</f>
        <v>3</v>
      </c>
      <c r="CH36" s="20" t="str">
        <f>VLOOKUP(CG36,$B$5:$C$9,2)</f>
        <v>Se encuentra en proceso de implementación.</v>
      </c>
    </row>
    <row r="37" spans="2:86" ht="31.5">
      <c r="B37" s="2" t="s">
        <v>47</v>
      </c>
      <c r="C37" s="3" t="s">
        <v>70</v>
      </c>
      <c r="D37" s="13"/>
      <c r="E37" s="12"/>
      <c r="F37" s="12">
        <v>3</v>
      </c>
      <c r="G37" s="12"/>
      <c r="H37" s="14"/>
      <c r="I37" s="13"/>
      <c r="J37" s="12"/>
      <c r="K37" s="12">
        <v>3</v>
      </c>
      <c r="L37" s="12"/>
      <c r="M37" s="14"/>
      <c r="N37" s="13"/>
      <c r="O37" s="12">
        <v>2</v>
      </c>
      <c r="P37" s="12"/>
      <c r="Q37" s="12"/>
      <c r="R37" s="14"/>
      <c r="S37" s="13"/>
      <c r="T37" s="12"/>
      <c r="U37" s="12"/>
      <c r="V37" s="12">
        <v>4</v>
      </c>
      <c r="W37" s="14"/>
      <c r="X37" s="13"/>
      <c r="Y37" s="12"/>
      <c r="Z37" s="12"/>
      <c r="AA37" s="12">
        <v>4</v>
      </c>
      <c r="AB37" s="14"/>
      <c r="AC37" s="13"/>
      <c r="AD37" s="12">
        <v>2</v>
      </c>
      <c r="AE37" s="12"/>
      <c r="AF37" s="12"/>
      <c r="AG37" s="14"/>
      <c r="AH37" s="13"/>
      <c r="AI37" s="12"/>
      <c r="AJ37" s="12">
        <v>3</v>
      </c>
      <c r="AK37" s="12"/>
      <c r="AL37" s="14"/>
      <c r="AM37" s="13"/>
      <c r="AN37" s="12"/>
      <c r="AO37" s="12">
        <v>3</v>
      </c>
      <c r="AP37" s="12"/>
      <c r="AQ37" s="14"/>
      <c r="AR37" s="13"/>
      <c r="AS37" s="12">
        <v>2</v>
      </c>
      <c r="AT37" s="12"/>
      <c r="AU37" s="12"/>
      <c r="AV37" s="14"/>
      <c r="AW37" s="13"/>
      <c r="AX37" s="12">
        <v>2</v>
      </c>
      <c r="AY37" s="12"/>
      <c r="AZ37" s="12"/>
      <c r="BA37" s="14"/>
      <c r="BB37" s="13"/>
      <c r="BC37" s="12">
        <v>2</v>
      </c>
      <c r="BD37" s="12"/>
      <c r="BE37" s="12"/>
      <c r="BF37" s="14"/>
      <c r="BG37" s="13"/>
      <c r="BH37" s="12"/>
      <c r="BI37" s="12"/>
      <c r="BJ37" s="12">
        <v>4</v>
      </c>
      <c r="BK37" s="14"/>
      <c r="BL37" s="13"/>
      <c r="BM37" s="12"/>
      <c r="BN37" s="12"/>
      <c r="BO37" s="12">
        <v>4</v>
      </c>
      <c r="BP37" s="14"/>
      <c r="BQ37" s="13"/>
      <c r="BR37" s="12">
        <v>2</v>
      </c>
      <c r="BS37" s="12"/>
      <c r="BT37" s="12"/>
      <c r="BU37" s="15"/>
      <c r="BV37" s="16">
        <f t="shared" ref="BV37:BW42" si="27">D37+I37+N37+S37+X37+AC37+AH37+AM37+AR37+AW37+BB37+BG37+BL37+BQ37</f>
        <v>0</v>
      </c>
      <c r="BW37" s="17">
        <f t="shared" si="27"/>
        <v>12</v>
      </c>
      <c r="BX37" s="17">
        <f t="shared" si="20"/>
        <v>12</v>
      </c>
      <c r="BY37" s="17">
        <f t="shared" si="20"/>
        <v>16</v>
      </c>
      <c r="BZ37" s="32">
        <f t="shared" si="20"/>
        <v>0</v>
      </c>
      <c r="CA37" s="16">
        <f t="shared" si="21"/>
        <v>0</v>
      </c>
      <c r="CB37" s="17">
        <f t="shared" si="22"/>
        <v>6</v>
      </c>
      <c r="CC37" s="17">
        <f t="shared" si="23"/>
        <v>4</v>
      </c>
      <c r="CD37" s="17">
        <f t="shared" si="24"/>
        <v>4</v>
      </c>
      <c r="CE37" s="18">
        <f t="shared" si="25"/>
        <v>0</v>
      </c>
      <c r="CF37" s="17">
        <f t="shared" ref="CF37:CF42" si="28">SUM(BV37:BZ37)</f>
        <v>40</v>
      </c>
      <c r="CG37" s="19">
        <f t="shared" si="26"/>
        <v>3</v>
      </c>
      <c r="CH37" s="20" t="str">
        <f t="shared" ref="CH37:CH42" si="29">VLOOKUP(CG37,$B$5:$C$9,2)</f>
        <v>Se encuentra en proceso de implementación.</v>
      </c>
    </row>
    <row r="38" spans="2:86" ht="47.25">
      <c r="B38" s="2" t="s">
        <v>49</v>
      </c>
      <c r="C38" s="3" t="s">
        <v>71</v>
      </c>
      <c r="D38" s="13">
        <v>1</v>
      </c>
      <c r="E38" s="12"/>
      <c r="F38" s="12"/>
      <c r="G38" s="12"/>
      <c r="H38" s="14"/>
      <c r="I38" s="13"/>
      <c r="J38" s="12"/>
      <c r="K38" s="12"/>
      <c r="L38" s="12">
        <v>4</v>
      </c>
      <c r="M38" s="14"/>
      <c r="N38" s="13">
        <v>1</v>
      </c>
      <c r="O38" s="12"/>
      <c r="P38" s="12"/>
      <c r="Q38" s="12"/>
      <c r="R38" s="14"/>
      <c r="S38" s="13"/>
      <c r="T38" s="12"/>
      <c r="U38" s="12">
        <v>3</v>
      </c>
      <c r="V38" s="12"/>
      <c r="W38" s="14"/>
      <c r="X38" s="13"/>
      <c r="Y38" s="12"/>
      <c r="Z38" s="12">
        <v>3</v>
      </c>
      <c r="AA38" s="12"/>
      <c r="AB38" s="14"/>
      <c r="AC38" s="13"/>
      <c r="AD38" s="12">
        <v>2</v>
      </c>
      <c r="AE38" s="12"/>
      <c r="AF38" s="12"/>
      <c r="AG38" s="14"/>
      <c r="AH38" s="13"/>
      <c r="AI38" s="12"/>
      <c r="AJ38" s="12"/>
      <c r="AK38" s="12">
        <v>4</v>
      </c>
      <c r="AL38" s="14"/>
      <c r="AM38" s="13"/>
      <c r="AN38" s="12"/>
      <c r="AO38" s="12"/>
      <c r="AP38" s="12"/>
      <c r="AQ38" s="14">
        <v>5</v>
      </c>
      <c r="AR38" s="13"/>
      <c r="AS38" s="12">
        <v>2</v>
      </c>
      <c r="AT38" s="12"/>
      <c r="AU38" s="12"/>
      <c r="AV38" s="14"/>
      <c r="AW38" s="13"/>
      <c r="AX38" s="12">
        <v>2</v>
      </c>
      <c r="AY38" s="12"/>
      <c r="AZ38" s="12"/>
      <c r="BA38" s="14"/>
      <c r="BB38" s="13"/>
      <c r="BC38" s="12">
        <v>2</v>
      </c>
      <c r="BD38" s="12"/>
      <c r="BE38" s="12"/>
      <c r="BF38" s="14"/>
      <c r="BG38" s="13"/>
      <c r="BH38" s="12"/>
      <c r="BI38" s="12"/>
      <c r="BJ38" s="12">
        <v>4</v>
      </c>
      <c r="BK38" s="14"/>
      <c r="BL38" s="13"/>
      <c r="BM38" s="12">
        <v>2</v>
      </c>
      <c r="BN38" s="12"/>
      <c r="BO38" s="12"/>
      <c r="BP38" s="14"/>
      <c r="BQ38" s="13"/>
      <c r="BR38" s="12">
        <v>2</v>
      </c>
      <c r="BS38" s="12"/>
      <c r="BT38" s="12"/>
      <c r="BU38" s="15"/>
      <c r="BV38" s="16">
        <f t="shared" si="27"/>
        <v>2</v>
      </c>
      <c r="BW38" s="17">
        <f t="shared" si="27"/>
        <v>12</v>
      </c>
      <c r="BX38" s="17">
        <f t="shared" si="20"/>
        <v>6</v>
      </c>
      <c r="BY38" s="17">
        <f t="shared" si="20"/>
        <v>12</v>
      </c>
      <c r="BZ38" s="32">
        <f t="shared" si="20"/>
        <v>5</v>
      </c>
      <c r="CA38" s="16">
        <f t="shared" si="21"/>
        <v>2</v>
      </c>
      <c r="CB38" s="17">
        <f t="shared" si="22"/>
        <v>6</v>
      </c>
      <c r="CC38" s="17">
        <f t="shared" si="23"/>
        <v>2</v>
      </c>
      <c r="CD38" s="17">
        <f t="shared" si="24"/>
        <v>3</v>
      </c>
      <c r="CE38" s="18">
        <f t="shared" si="25"/>
        <v>1</v>
      </c>
      <c r="CF38" s="17">
        <f t="shared" si="28"/>
        <v>37</v>
      </c>
      <c r="CG38" s="19">
        <f t="shared" si="26"/>
        <v>3</v>
      </c>
      <c r="CH38" s="20" t="str">
        <f t="shared" si="29"/>
        <v>Se encuentra en proceso de implementación.</v>
      </c>
    </row>
    <row r="39" spans="2:86" ht="47.25">
      <c r="B39" s="2" t="s">
        <v>51</v>
      </c>
      <c r="C39" s="3" t="s">
        <v>72</v>
      </c>
      <c r="D39" s="13"/>
      <c r="E39" s="12"/>
      <c r="F39" s="12">
        <v>3</v>
      </c>
      <c r="G39" s="12"/>
      <c r="H39" s="14"/>
      <c r="I39" s="13"/>
      <c r="J39" s="12">
        <v>2</v>
      </c>
      <c r="K39" s="12"/>
      <c r="L39" s="12"/>
      <c r="M39" s="14"/>
      <c r="N39" s="13">
        <v>1</v>
      </c>
      <c r="O39" s="12"/>
      <c r="P39" s="12"/>
      <c r="Q39" s="12"/>
      <c r="R39" s="14"/>
      <c r="S39" s="13"/>
      <c r="T39" s="12"/>
      <c r="U39" s="12">
        <v>3</v>
      </c>
      <c r="V39" s="12"/>
      <c r="W39" s="14"/>
      <c r="X39" s="13"/>
      <c r="Y39" s="12"/>
      <c r="Z39" s="12">
        <v>3</v>
      </c>
      <c r="AA39" s="12"/>
      <c r="AB39" s="14"/>
      <c r="AC39" s="13"/>
      <c r="AD39" s="12"/>
      <c r="AE39" s="12">
        <v>3</v>
      </c>
      <c r="AF39" s="12"/>
      <c r="AG39" s="14"/>
      <c r="AH39" s="13"/>
      <c r="AI39" s="12"/>
      <c r="AJ39" s="12"/>
      <c r="AK39" s="12">
        <v>4</v>
      </c>
      <c r="AL39" s="14"/>
      <c r="AM39" s="13"/>
      <c r="AN39" s="12"/>
      <c r="AO39" s="12"/>
      <c r="AP39" s="12"/>
      <c r="AQ39" s="14">
        <v>5</v>
      </c>
      <c r="AR39" s="13"/>
      <c r="AS39" s="12">
        <v>2</v>
      </c>
      <c r="AT39" s="12"/>
      <c r="AU39" s="12"/>
      <c r="AV39" s="14"/>
      <c r="AW39" s="13"/>
      <c r="AX39" s="12">
        <v>2</v>
      </c>
      <c r="AY39" s="12"/>
      <c r="AZ39" s="12"/>
      <c r="BA39" s="14"/>
      <c r="BB39" s="13"/>
      <c r="BC39" s="12">
        <v>2</v>
      </c>
      <c r="BD39" s="12"/>
      <c r="BE39" s="12"/>
      <c r="BF39" s="14"/>
      <c r="BG39" s="13"/>
      <c r="BH39" s="12"/>
      <c r="BI39" s="12"/>
      <c r="BJ39" s="12">
        <v>4</v>
      </c>
      <c r="BK39" s="14"/>
      <c r="BL39" s="13">
        <v>1</v>
      </c>
      <c r="BM39" s="12"/>
      <c r="BN39" s="12"/>
      <c r="BO39" s="12"/>
      <c r="BP39" s="14"/>
      <c r="BQ39" s="13"/>
      <c r="BR39" s="12">
        <v>2</v>
      </c>
      <c r="BS39" s="12"/>
      <c r="BT39" s="12"/>
      <c r="BU39" s="15"/>
      <c r="BV39" s="16">
        <f t="shared" si="27"/>
        <v>2</v>
      </c>
      <c r="BW39" s="17">
        <f t="shared" si="27"/>
        <v>10</v>
      </c>
      <c r="BX39" s="17">
        <f t="shared" si="20"/>
        <v>12</v>
      </c>
      <c r="BY39" s="17">
        <f t="shared" si="20"/>
        <v>8</v>
      </c>
      <c r="BZ39" s="32">
        <f t="shared" si="20"/>
        <v>5</v>
      </c>
      <c r="CA39" s="16">
        <f t="shared" si="21"/>
        <v>2</v>
      </c>
      <c r="CB39" s="17">
        <f t="shared" si="22"/>
        <v>5</v>
      </c>
      <c r="CC39" s="17">
        <f t="shared" si="23"/>
        <v>4</v>
      </c>
      <c r="CD39" s="17">
        <f t="shared" si="24"/>
        <v>2</v>
      </c>
      <c r="CE39" s="18">
        <f t="shared" si="25"/>
        <v>1</v>
      </c>
      <c r="CF39" s="17">
        <f t="shared" si="28"/>
        <v>37</v>
      </c>
      <c r="CG39" s="19">
        <f t="shared" si="26"/>
        <v>3</v>
      </c>
      <c r="CH39" s="20" t="str">
        <f t="shared" si="29"/>
        <v>Se encuentra en proceso de implementación.</v>
      </c>
    </row>
    <row r="40" spans="2:86" ht="47.25">
      <c r="B40" s="2" t="s">
        <v>53</v>
      </c>
      <c r="C40" s="3" t="s">
        <v>73</v>
      </c>
      <c r="D40" s="13"/>
      <c r="E40" s="12">
        <v>2</v>
      </c>
      <c r="F40" s="12"/>
      <c r="G40" s="12"/>
      <c r="H40" s="14"/>
      <c r="I40" s="13"/>
      <c r="J40" s="12"/>
      <c r="K40" s="12"/>
      <c r="L40" s="12">
        <v>4</v>
      </c>
      <c r="M40" s="14"/>
      <c r="N40" s="13">
        <v>1</v>
      </c>
      <c r="O40" s="12"/>
      <c r="P40" s="12"/>
      <c r="Q40" s="12"/>
      <c r="R40" s="14"/>
      <c r="S40" s="13"/>
      <c r="T40" s="12"/>
      <c r="U40" s="12">
        <v>3</v>
      </c>
      <c r="V40" s="12"/>
      <c r="W40" s="14"/>
      <c r="X40" s="13"/>
      <c r="Y40" s="12">
        <v>2</v>
      </c>
      <c r="Z40" s="12"/>
      <c r="AA40" s="12"/>
      <c r="AB40" s="14"/>
      <c r="AC40" s="13"/>
      <c r="AD40" s="12">
        <v>2</v>
      </c>
      <c r="AE40" s="12"/>
      <c r="AF40" s="12"/>
      <c r="AG40" s="14"/>
      <c r="AH40" s="13"/>
      <c r="AI40" s="12"/>
      <c r="AJ40" s="12"/>
      <c r="AK40" s="12"/>
      <c r="AL40" s="14">
        <v>5</v>
      </c>
      <c r="AM40" s="13"/>
      <c r="AN40" s="12"/>
      <c r="AO40" s="12"/>
      <c r="AP40" s="12">
        <v>4</v>
      </c>
      <c r="AQ40" s="14"/>
      <c r="AR40" s="13"/>
      <c r="AS40" s="12">
        <v>2</v>
      </c>
      <c r="AT40" s="12"/>
      <c r="AU40" s="12"/>
      <c r="AV40" s="14"/>
      <c r="AW40" s="13"/>
      <c r="AX40" s="12">
        <v>2</v>
      </c>
      <c r="AY40" s="12"/>
      <c r="AZ40" s="12"/>
      <c r="BA40" s="14"/>
      <c r="BB40" s="13">
        <v>1</v>
      </c>
      <c r="BC40" s="12"/>
      <c r="BD40" s="12"/>
      <c r="BE40" s="12"/>
      <c r="BF40" s="14"/>
      <c r="BG40" s="13"/>
      <c r="BH40" s="12"/>
      <c r="BI40" s="12"/>
      <c r="BJ40" s="12">
        <v>4</v>
      </c>
      <c r="BK40" s="14"/>
      <c r="BL40" s="13"/>
      <c r="BM40" s="12">
        <v>2</v>
      </c>
      <c r="BN40" s="12"/>
      <c r="BO40" s="12"/>
      <c r="BP40" s="14"/>
      <c r="BQ40" s="13"/>
      <c r="BR40" s="12"/>
      <c r="BS40" s="12">
        <v>3</v>
      </c>
      <c r="BT40" s="12"/>
      <c r="BU40" s="15"/>
      <c r="BV40" s="16">
        <f t="shared" si="27"/>
        <v>2</v>
      </c>
      <c r="BW40" s="17">
        <f t="shared" si="27"/>
        <v>12</v>
      </c>
      <c r="BX40" s="17">
        <f t="shared" si="20"/>
        <v>6</v>
      </c>
      <c r="BY40" s="17">
        <f t="shared" si="20"/>
        <v>12</v>
      </c>
      <c r="BZ40" s="32">
        <f t="shared" si="20"/>
        <v>5</v>
      </c>
      <c r="CA40" s="16">
        <f t="shared" si="21"/>
        <v>2</v>
      </c>
      <c r="CB40" s="17">
        <f t="shared" si="22"/>
        <v>6</v>
      </c>
      <c r="CC40" s="17">
        <f t="shared" si="23"/>
        <v>2</v>
      </c>
      <c r="CD40" s="17">
        <f t="shared" si="24"/>
        <v>3</v>
      </c>
      <c r="CE40" s="18">
        <f t="shared" si="25"/>
        <v>1</v>
      </c>
      <c r="CF40" s="17">
        <f t="shared" si="28"/>
        <v>37</v>
      </c>
      <c r="CG40" s="19">
        <f t="shared" si="26"/>
        <v>3</v>
      </c>
      <c r="CH40" s="20" t="str">
        <f t="shared" si="29"/>
        <v>Se encuentra en proceso de implementación.</v>
      </c>
    </row>
    <row r="41" spans="2:86" ht="45" customHeight="1">
      <c r="B41" s="2" t="s">
        <v>55</v>
      </c>
      <c r="C41" s="3" t="s">
        <v>74</v>
      </c>
      <c r="D41" s="13"/>
      <c r="E41" s="12"/>
      <c r="F41" s="12"/>
      <c r="G41" s="12"/>
      <c r="H41" s="14">
        <v>4</v>
      </c>
      <c r="I41" s="13"/>
      <c r="J41" s="12"/>
      <c r="K41" s="12"/>
      <c r="L41" s="12">
        <v>4</v>
      </c>
      <c r="M41" s="14"/>
      <c r="N41" s="13">
        <v>1</v>
      </c>
      <c r="O41" s="12"/>
      <c r="P41" s="12"/>
      <c r="Q41" s="12"/>
      <c r="R41" s="14"/>
      <c r="S41" s="13"/>
      <c r="T41" s="12"/>
      <c r="U41" s="12"/>
      <c r="V41" s="12">
        <v>4</v>
      </c>
      <c r="W41" s="14"/>
      <c r="X41" s="13"/>
      <c r="Y41" s="12">
        <v>2</v>
      </c>
      <c r="Z41" s="12"/>
      <c r="AA41" s="12"/>
      <c r="AB41" s="14"/>
      <c r="AC41" s="13"/>
      <c r="AD41" s="12">
        <v>2</v>
      </c>
      <c r="AE41" s="12"/>
      <c r="AF41" s="12"/>
      <c r="AG41" s="14"/>
      <c r="AH41" s="13"/>
      <c r="AI41" s="12"/>
      <c r="AJ41" s="12"/>
      <c r="AK41" s="12">
        <v>4</v>
      </c>
      <c r="AL41" s="14"/>
      <c r="AM41" s="13"/>
      <c r="AN41" s="12"/>
      <c r="AO41" s="12">
        <v>3</v>
      </c>
      <c r="AP41" s="12"/>
      <c r="AQ41" s="14"/>
      <c r="AR41" s="13"/>
      <c r="AS41" s="12">
        <v>2</v>
      </c>
      <c r="AT41" s="12"/>
      <c r="AU41" s="12"/>
      <c r="AV41" s="14"/>
      <c r="AW41" s="13">
        <v>1</v>
      </c>
      <c r="AX41" s="12"/>
      <c r="AY41" s="12"/>
      <c r="AZ41" s="12"/>
      <c r="BA41" s="14"/>
      <c r="BB41" s="13"/>
      <c r="BC41" s="12">
        <v>2</v>
      </c>
      <c r="BD41" s="12"/>
      <c r="BE41" s="12"/>
      <c r="BF41" s="14"/>
      <c r="BG41" s="13"/>
      <c r="BH41" s="12"/>
      <c r="BI41" s="12">
        <v>3</v>
      </c>
      <c r="BJ41" s="12"/>
      <c r="BK41" s="14"/>
      <c r="BL41" s="13"/>
      <c r="BM41" s="12"/>
      <c r="BN41" s="12"/>
      <c r="BO41" s="12">
        <v>4</v>
      </c>
      <c r="BP41" s="14"/>
      <c r="BQ41" s="13"/>
      <c r="BR41" s="12">
        <v>2</v>
      </c>
      <c r="BS41" s="12"/>
      <c r="BT41" s="12"/>
      <c r="BU41" s="15"/>
      <c r="BV41" s="16">
        <f t="shared" si="27"/>
        <v>2</v>
      </c>
      <c r="BW41" s="17">
        <f t="shared" si="27"/>
        <v>10</v>
      </c>
      <c r="BX41" s="17">
        <f t="shared" si="20"/>
        <v>6</v>
      </c>
      <c r="BY41" s="17">
        <f t="shared" si="20"/>
        <v>16</v>
      </c>
      <c r="BZ41" s="32">
        <f t="shared" si="20"/>
        <v>4</v>
      </c>
      <c r="CA41" s="16">
        <f t="shared" si="21"/>
        <v>2</v>
      </c>
      <c r="CB41" s="17">
        <f t="shared" si="22"/>
        <v>5</v>
      </c>
      <c r="CC41" s="17">
        <f t="shared" si="23"/>
        <v>2</v>
      </c>
      <c r="CD41" s="17">
        <f t="shared" si="24"/>
        <v>4</v>
      </c>
      <c r="CE41" s="18">
        <f t="shared" si="25"/>
        <v>0.8</v>
      </c>
      <c r="CF41" s="17">
        <f t="shared" si="28"/>
        <v>38</v>
      </c>
      <c r="CG41" s="19">
        <f t="shared" si="26"/>
        <v>3</v>
      </c>
      <c r="CH41" s="20" t="str">
        <f t="shared" si="29"/>
        <v>Se encuentra en proceso de implementación.</v>
      </c>
    </row>
    <row r="42" spans="2:86" ht="33" customHeight="1" thickBot="1">
      <c r="B42" s="2" t="s">
        <v>65</v>
      </c>
      <c r="C42" s="3" t="s">
        <v>75</v>
      </c>
      <c r="D42" s="13"/>
      <c r="E42" s="12"/>
      <c r="F42" s="12">
        <v>3</v>
      </c>
      <c r="G42" s="12"/>
      <c r="H42" s="14"/>
      <c r="I42" s="13"/>
      <c r="J42" s="12">
        <v>2</v>
      </c>
      <c r="K42" s="12"/>
      <c r="L42" s="12"/>
      <c r="M42" s="14"/>
      <c r="N42" s="13">
        <v>1</v>
      </c>
      <c r="O42" s="12"/>
      <c r="P42" s="12"/>
      <c r="Q42" s="12"/>
      <c r="R42" s="14"/>
      <c r="S42" s="13"/>
      <c r="T42" s="12">
        <v>2</v>
      </c>
      <c r="U42" s="12"/>
      <c r="V42" s="12"/>
      <c r="W42" s="14"/>
      <c r="X42" s="13"/>
      <c r="Y42" s="12"/>
      <c r="Z42" s="12">
        <v>3</v>
      </c>
      <c r="AA42" s="12"/>
      <c r="AB42" s="14"/>
      <c r="AC42" s="13"/>
      <c r="AD42" s="12"/>
      <c r="AE42" s="12">
        <v>3</v>
      </c>
      <c r="AF42" s="12"/>
      <c r="AG42" s="14"/>
      <c r="AH42" s="13"/>
      <c r="AI42" s="12">
        <v>2</v>
      </c>
      <c r="AJ42" s="12"/>
      <c r="AK42" s="12"/>
      <c r="AL42" s="14"/>
      <c r="AM42" s="13"/>
      <c r="AN42" s="12"/>
      <c r="AO42" s="12">
        <v>3</v>
      </c>
      <c r="AP42" s="12"/>
      <c r="AQ42" s="14"/>
      <c r="AR42" s="13"/>
      <c r="AS42" s="12">
        <v>2</v>
      </c>
      <c r="AT42" s="12"/>
      <c r="AU42" s="12"/>
      <c r="AV42" s="14"/>
      <c r="AW42" s="13">
        <v>1</v>
      </c>
      <c r="AX42" s="12"/>
      <c r="AY42" s="12"/>
      <c r="AZ42" s="12"/>
      <c r="BA42" s="14"/>
      <c r="BB42" s="13"/>
      <c r="BC42" s="12">
        <v>2</v>
      </c>
      <c r="BD42" s="12"/>
      <c r="BE42" s="12"/>
      <c r="BF42" s="14"/>
      <c r="BG42" s="13"/>
      <c r="BH42" s="12"/>
      <c r="BI42" s="12">
        <v>3</v>
      </c>
      <c r="BJ42" s="12"/>
      <c r="BK42" s="14"/>
      <c r="BL42" s="13">
        <v>1</v>
      </c>
      <c r="BM42" s="12"/>
      <c r="BN42" s="12"/>
      <c r="BO42" s="12"/>
      <c r="BP42" s="14"/>
      <c r="BQ42" s="13"/>
      <c r="BR42" s="12"/>
      <c r="BS42" s="12"/>
      <c r="BT42" s="12">
        <v>4</v>
      </c>
      <c r="BU42" s="15"/>
      <c r="BV42" s="21">
        <f t="shared" si="27"/>
        <v>3</v>
      </c>
      <c r="BW42" s="22">
        <f t="shared" si="27"/>
        <v>10</v>
      </c>
      <c r="BX42" s="22">
        <f t="shared" si="20"/>
        <v>15</v>
      </c>
      <c r="BY42" s="22">
        <f t="shared" si="20"/>
        <v>4</v>
      </c>
      <c r="BZ42" s="39">
        <f t="shared" si="20"/>
        <v>0</v>
      </c>
      <c r="CA42" s="16">
        <f t="shared" si="21"/>
        <v>3</v>
      </c>
      <c r="CB42" s="17">
        <f t="shared" si="22"/>
        <v>5</v>
      </c>
      <c r="CC42" s="17">
        <f t="shared" si="23"/>
        <v>5</v>
      </c>
      <c r="CD42" s="17">
        <f t="shared" si="24"/>
        <v>1</v>
      </c>
      <c r="CE42" s="18">
        <f t="shared" si="25"/>
        <v>0</v>
      </c>
      <c r="CF42" s="17">
        <f t="shared" si="28"/>
        <v>32</v>
      </c>
      <c r="CG42" s="19">
        <f t="shared" si="26"/>
        <v>2</v>
      </c>
      <c r="CH42" s="20" t="str">
        <f t="shared" si="29"/>
        <v>Se trabaja actualmente para tenerla (acciones informales).</v>
      </c>
    </row>
    <row r="43" spans="2:86" ht="30">
      <c r="CA43" s="94" t="s">
        <v>76</v>
      </c>
      <c r="CB43" s="94"/>
      <c r="CC43" s="94"/>
      <c r="CD43" s="94"/>
      <c r="CE43" s="94"/>
      <c r="CF43" s="94"/>
      <c r="CG43" s="28">
        <f>ROUND(AVERAGE(CG36:CG42),0)</f>
        <v>3</v>
      </c>
      <c r="CH43" s="20" t="str">
        <f>VLOOKUP(CG43,$B$5:$C$9,2)</f>
        <v>Se encuentra en proceso de implementación.</v>
      </c>
    </row>
    <row r="45" spans="2:86" ht="15.75" thickBot="1"/>
    <row r="46" spans="2:86" ht="15.75">
      <c r="B46" s="121" t="s">
        <v>77</v>
      </c>
      <c r="C46" s="122"/>
      <c r="D46" s="98" t="s">
        <v>44</v>
      </c>
      <c r="E46" s="99"/>
      <c r="F46" s="99"/>
      <c r="G46" s="99"/>
      <c r="H46" s="100"/>
      <c r="I46" s="98" t="s">
        <v>44</v>
      </c>
      <c r="J46" s="99"/>
      <c r="K46" s="99"/>
      <c r="L46" s="99"/>
      <c r="M46" s="100"/>
      <c r="N46" s="98" t="s">
        <v>44</v>
      </c>
      <c r="O46" s="99"/>
      <c r="P46" s="99"/>
      <c r="Q46" s="99"/>
      <c r="R46" s="100"/>
      <c r="S46" s="98" t="s">
        <v>44</v>
      </c>
      <c r="T46" s="99"/>
      <c r="U46" s="99"/>
      <c r="V46" s="99"/>
      <c r="W46" s="100"/>
      <c r="X46" s="98" t="s">
        <v>44</v>
      </c>
      <c r="Y46" s="99"/>
      <c r="Z46" s="99"/>
      <c r="AA46" s="99"/>
      <c r="AB46" s="100"/>
      <c r="AC46" s="98" t="s">
        <v>44</v>
      </c>
      <c r="AD46" s="99"/>
      <c r="AE46" s="99"/>
      <c r="AF46" s="99"/>
      <c r="AG46" s="100"/>
      <c r="AH46" s="98" t="s">
        <v>44</v>
      </c>
      <c r="AI46" s="99"/>
      <c r="AJ46" s="99"/>
      <c r="AK46" s="99"/>
      <c r="AL46" s="100"/>
      <c r="AM46" s="98" t="s">
        <v>44</v>
      </c>
      <c r="AN46" s="99"/>
      <c r="AO46" s="99"/>
      <c r="AP46" s="99"/>
      <c r="AQ46" s="100"/>
      <c r="AR46" s="98" t="s">
        <v>44</v>
      </c>
      <c r="AS46" s="99"/>
      <c r="AT46" s="99"/>
      <c r="AU46" s="99"/>
      <c r="AV46" s="100"/>
      <c r="AW46" s="98" t="s">
        <v>44</v>
      </c>
      <c r="AX46" s="99"/>
      <c r="AY46" s="99"/>
      <c r="AZ46" s="99"/>
      <c r="BA46" s="100"/>
      <c r="BB46" s="98" t="s">
        <v>44</v>
      </c>
      <c r="BC46" s="99"/>
      <c r="BD46" s="99"/>
      <c r="BE46" s="99"/>
      <c r="BF46" s="100"/>
      <c r="BG46" s="98" t="s">
        <v>44</v>
      </c>
      <c r="BH46" s="99"/>
      <c r="BI46" s="99"/>
      <c r="BJ46" s="99"/>
      <c r="BK46" s="100"/>
      <c r="BL46" s="98" t="s">
        <v>44</v>
      </c>
      <c r="BM46" s="99"/>
      <c r="BN46" s="99"/>
      <c r="BO46" s="99"/>
      <c r="BP46" s="100"/>
      <c r="BQ46" s="98" t="s">
        <v>44</v>
      </c>
      <c r="BR46" s="99"/>
      <c r="BS46" s="99"/>
      <c r="BT46" s="99"/>
      <c r="BU46" s="100"/>
      <c r="BV46" s="98" t="s">
        <v>44</v>
      </c>
      <c r="BW46" s="99"/>
      <c r="BX46" s="99"/>
      <c r="BY46" s="99"/>
      <c r="BZ46" s="100"/>
      <c r="CA46" s="101" t="s">
        <v>39</v>
      </c>
      <c r="CB46" s="102"/>
      <c r="CC46" s="102"/>
      <c r="CD46" s="102"/>
      <c r="CE46" s="103"/>
      <c r="CF46" s="104" t="s">
        <v>40</v>
      </c>
      <c r="CG46" s="106" t="s">
        <v>41</v>
      </c>
      <c r="CH46" s="108" t="s">
        <v>42</v>
      </c>
    </row>
    <row r="47" spans="2:86" ht="16.5" thickBot="1">
      <c r="B47" s="121"/>
      <c r="C47" s="122"/>
      <c r="D47" s="88">
        <v>1</v>
      </c>
      <c r="E47" s="89">
        <v>2</v>
      </c>
      <c r="F47" s="89">
        <v>3</v>
      </c>
      <c r="G47" s="89">
        <v>4</v>
      </c>
      <c r="H47" s="87">
        <v>5</v>
      </c>
      <c r="I47" s="88">
        <v>1</v>
      </c>
      <c r="J47" s="89">
        <v>2</v>
      </c>
      <c r="K47" s="89">
        <v>3</v>
      </c>
      <c r="L47" s="89">
        <v>4</v>
      </c>
      <c r="M47" s="87">
        <v>5</v>
      </c>
      <c r="N47" s="88">
        <v>1</v>
      </c>
      <c r="O47" s="89">
        <v>2</v>
      </c>
      <c r="P47" s="89">
        <v>3</v>
      </c>
      <c r="Q47" s="89">
        <v>4</v>
      </c>
      <c r="R47" s="87">
        <v>5</v>
      </c>
      <c r="S47" s="88">
        <v>1</v>
      </c>
      <c r="T47" s="89">
        <v>2</v>
      </c>
      <c r="U47" s="89">
        <v>3</v>
      </c>
      <c r="V47" s="89">
        <v>4</v>
      </c>
      <c r="W47" s="87">
        <v>5</v>
      </c>
      <c r="X47" s="88">
        <v>1</v>
      </c>
      <c r="Y47" s="89">
        <v>2</v>
      </c>
      <c r="Z47" s="89">
        <v>3</v>
      </c>
      <c r="AA47" s="89">
        <v>4</v>
      </c>
      <c r="AB47" s="87">
        <v>5</v>
      </c>
      <c r="AC47" s="88">
        <v>1</v>
      </c>
      <c r="AD47" s="89">
        <v>2</v>
      </c>
      <c r="AE47" s="89">
        <v>3</v>
      </c>
      <c r="AF47" s="89">
        <v>4</v>
      </c>
      <c r="AG47" s="87">
        <v>5</v>
      </c>
      <c r="AH47" s="88">
        <v>1</v>
      </c>
      <c r="AI47" s="89">
        <v>2</v>
      </c>
      <c r="AJ47" s="89">
        <v>3</v>
      </c>
      <c r="AK47" s="89">
        <v>4</v>
      </c>
      <c r="AL47" s="87">
        <v>5</v>
      </c>
      <c r="AM47" s="88">
        <v>1</v>
      </c>
      <c r="AN47" s="89">
        <v>2</v>
      </c>
      <c r="AO47" s="89">
        <v>3</v>
      </c>
      <c r="AP47" s="89">
        <v>4</v>
      </c>
      <c r="AQ47" s="87">
        <v>5</v>
      </c>
      <c r="AR47" s="88">
        <v>1</v>
      </c>
      <c r="AS47" s="89">
        <v>2</v>
      </c>
      <c r="AT47" s="89">
        <v>3</v>
      </c>
      <c r="AU47" s="89">
        <v>4</v>
      </c>
      <c r="AV47" s="87">
        <v>5</v>
      </c>
      <c r="AW47" s="88">
        <v>1</v>
      </c>
      <c r="AX47" s="89">
        <v>2</v>
      </c>
      <c r="AY47" s="89">
        <v>3</v>
      </c>
      <c r="AZ47" s="89">
        <v>4</v>
      </c>
      <c r="BA47" s="87">
        <v>5</v>
      </c>
      <c r="BB47" s="88">
        <v>1</v>
      </c>
      <c r="BC47" s="89">
        <v>2</v>
      </c>
      <c r="BD47" s="89">
        <v>3</v>
      </c>
      <c r="BE47" s="89">
        <v>4</v>
      </c>
      <c r="BF47" s="87">
        <v>5</v>
      </c>
      <c r="BG47" s="88">
        <v>1</v>
      </c>
      <c r="BH47" s="89">
        <v>2</v>
      </c>
      <c r="BI47" s="89">
        <v>3</v>
      </c>
      <c r="BJ47" s="89">
        <v>4</v>
      </c>
      <c r="BK47" s="87">
        <v>5</v>
      </c>
      <c r="BL47" s="88">
        <v>1</v>
      </c>
      <c r="BM47" s="89">
        <v>2</v>
      </c>
      <c r="BN47" s="89">
        <v>3</v>
      </c>
      <c r="BO47" s="89">
        <v>4</v>
      </c>
      <c r="BP47" s="87">
        <v>5</v>
      </c>
      <c r="BQ47" s="88">
        <v>1</v>
      </c>
      <c r="BR47" s="89">
        <v>2</v>
      </c>
      <c r="BS47" s="89">
        <v>3</v>
      </c>
      <c r="BT47" s="89">
        <v>4</v>
      </c>
      <c r="BU47" s="87">
        <v>5</v>
      </c>
      <c r="BV47" s="88">
        <v>1</v>
      </c>
      <c r="BW47" s="89">
        <v>2</v>
      </c>
      <c r="BX47" s="89">
        <v>3</v>
      </c>
      <c r="BY47" s="89">
        <v>4</v>
      </c>
      <c r="BZ47" s="87">
        <v>5</v>
      </c>
      <c r="CA47" s="90">
        <v>1</v>
      </c>
      <c r="CB47" s="91">
        <v>2</v>
      </c>
      <c r="CC47" s="91">
        <v>3</v>
      </c>
      <c r="CD47" s="91">
        <v>4</v>
      </c>
      <c r="CE47" s="92">
        <v>5</v>
      </c>
      <c r="CF47" s="105"/>
      <c r="CG47" s="106"/>
      <c r="CH47" s="108"/>
    </row>
    <row r="48" spans="2:86" ht="54.75" customHeight="1">
      <c r="B48" s="2" t="s">
        <v>45</v>
      </c>
      <c r="C48" s="3" t="s">
        <v>78</v>
      </c>
      <c r="D48" s="41"/>
      <c r="E48" s="42"/>
      <c r="F48" s="42">
        <v>3</v>
      </c>
      <c r="G48" s="42"/>
      <c r="H48" s="43"/>
      <c r="I48" s="41"/>
      <c r="J48" s="42"/>
      <c r="K48" s="42"/>
      <c r="L48" s="42">
        <v>4</v>
      </c>
      <c r="M48" s="43"/>
      <c r="N48" s="41"/>
      <c r="O48" s="42">
        <v>2</v>
      </c>
      <c r="P48" s="42"/>
      <c r="Q48" s="42"/>
      <c r="R48" s="43"/>
      <c r="S48" s="41"/>
      <c r="T48" s="42"/>
      <c r="U48" s="42"/>
      <c r="V48" s="42">
        <v>4</v>
      </c>
      <c r="W48" s="43"/>
      <c r="X48" s="41"/>
      <c r="Y48" s="42"/>
      <c r="Z48" s="42">
        <v>3</v>
      </c>
      <c r="AA48" s="42"/>
      <c r="AB48" s="43"/>
      <c r="AC48" s="41"/>
      <c r="AD48" s="42">
        <v>2</v>
      </c>
      <c r="AE48" s="42"/>
      <c r="AF48" s="42"/>
      <c r="AG48" s="43"/>
      <c r="AH48" s="41"/>
      <c r="AI48" s="42"/>
      <c r="AJ48" s="42">
        <v>3</v>
      </c>
      <c r="AK48" s="42"/>
      <c r="AL48" s="43"/>
      <c r="AM48" s="41"/>
      <c r="AN48" s="42"/>
      <c r="AO48" s="42"/>
      <c r="AP48" s="42">
        <v>4</v>
      </c>
      <c r="AQ48" s="43"/>
      <c r="AR48" s="41"/>
      <c r="AS48" s="42"/>
      <c r="AT48" s="42">
        <v>3</v>
      </c>
      <c r="AU48" s="42"/>
      <c r="AV48" s="43"/>
      <c r="AW48" s="41"/>
      <c r="AX48" s="42">
        <v>2</v>
      </c>
      <c r="AY48" s="42"/>
      <c r="AZ48" s="42"/>
      <c r="BA48" s="43"/>
      <c r="BB48" s="41"/>
      <c r="BC48" s="42"/>
      <c r="BD48" s="42">
        <v>3</v>
      </c>
      <c r="BE48" s="42"/>
      <c r="BF48" s="43"/>
      <c r="BG48" s="41"/>
      <c r="BH48" s="42"/>
      <c r="BI48" s="42"/>
      <c r="BJ48" s="42">
        <v>4</v>
      </c>
      <c r="BK48" s="43"/>
      <c r="BL48" s="41"/>
      <c r="BM48" s="42">
        <v>2</v>
      </c>
      <c r="BN48" s="42"/>
      <c r="BO48" s="42"/>
      <c r="BP48" s="43"/>
      <c r="BQ48" s="41"/>
      <c r="BR48" s="42"/>
      <c r="BS48" s="42">
        <v>3</v>
      </c>
      <c r="BT48" s="42"/>
      <c r="BU48" s="43"/>
      <c r="BV48" s="44">
        <f>D48+I48+N48+S48+X48+AC48+AH48+AM48+AR48+AW48+BB48+BG48+BL48+BQ48</f>
        <v>0</v>
      </c>
      <c r="BW48" s="45">
        <f>E48+J48+O48+T48+Y48+AD48+AI48+AN48+AS48+AX48+BC48+BH48+BM48+BR48</f>
        <v>8</v>
      </c>
      <c r="BX48" s="45">
        <f t="shared" ref="BX48:BZ51" si="30">F48+K48+P48+U48+Z48+AE48+AJ48+AO48+AT48+AY48+BD48+BI48+BN48+BS48</f>
        <v>18</v>
      </c>
      <c r="BY48" s="45">
        <f t="shared" si="30"/>
        <v>16</v>
      </c>
      <c r="BZ48" s="46">
        <f t="shared" si="30"/>
        <v>0</v>
      </c>
      <c r="CA48" s="44">
        <f t="shared" ref="CA48:CA51" si="31">BV48/$CA$14</f>
        <v>0</v>
      </c>
      <c r="CB48" s="45">
        <f t="shared" ref="CB48:CB51" si="32">BW48/$CB$14</f>
        <v>4</v>
      </c>
      <c r="CC48" s="45">
        <f t="shared" ref="CC48:CC51" si="33">BX48/$CC$14</f>
        <v>6</v>
      </c>
      <c r="CD48" s="45">
        <f t="shared" ref="CD48:CD51" si="34">BY48/$CD$14</f>
        <v>4</v>
      </c>
      <c r="CE48" s="47">
        <f t="shared" ref="CE48:CE51" si="35">BZ48/$CE$14</f>
        <v>0</v>
      </c>
      <c r="CF48" s="45">
        <f t="shared" ref="CF48:CF51" si="36">SUM(BV48:BZ48)</f>
        <v>42</v>
      </c>
      <c r="CG48" s="48">
        <f t="shared" ref="CG48:CG51" si="37">ROUND(CF48/14,0)</f>
        <v>3</v>
      </c>
      <c r="CH48" s="49" t="str">
        <f>VLOOKUP(CG48,$B$5:$C$9,2)</f>
        <v>Se encuentra en proceso de implementación.</v>
      </c>
    </row>
    <row r="49" spans="2:86" ht="47.25">
      <c r="B49" s="2" t="s">
        <v>47</v>
      </c>
      <c r="C49" s="3" t="s">
        <v>79</v>
      </c>
      <c r="D49" s="41"/>
      <c r="E49" s="42"/>
      <c r="F49" s="42"/>
      <c r="G49" s="42">
        <v>4</v>
      </c>
      <c r="H49" s="43"/>
      <c r="I49" s="41"/>
      <c r="J49" s="42"/>
      <c r="K49" s="42">
        <v>3</v>
      </c>
      <c r="L49" s="42"/>
      <c r="M49" s="43"/>
      <c r="N49" s="41">
        <v>1</v>
      </c>
      <c r="O49" s="42"/>
      <c r="P49" s="42"/>
      <c r="Q49" s="42"/>
      <c r="R49" s="43"/>
      <c r="S49" s="41"/>
      <c r="T49" s="42"/>
      <c r="U49" s="42">
        <v>3</v>
      </c>
      <c r="V49" s="42"/>
      <c r="W49" s="43"/>
      <c r="X49" s="41"/>
      <c r="Y49" s="42"/>
      <c r="Z49" s="42">
        <v>3</v>
      </c>
      <c r="AA49" s="42"/>
      <c r="AB49" s="43"/>
      <c r="AC49" s="41"/>
      <c r="AD49" s="42">
        <v>2</v>
      </c>
      <c r="AE49" s="42"/>
      <c r="AF49" s="42"/>
      <c r="AG49" s="43"/>
      <c r="AH49" s="41"/>
      <c r="AI49" s="42"/>
      <c r="AJ49" s="42">
        <v>3</v>
      </c>
      <c r="AK49" s="42"/>
      <c r="AL49" s="43"/>
      <c r="AM49" s="41"/>
      <c r="AN49" s="42"/>
      <c r="AO49" s="42"/>
      <c r="AP49" s="42">
        <v>4</v>
      </c>
      <c r="AQ49" s="43"/>
      <c r="AR49" s="41"/>
      <c r="AS49" s="42">
        <v>2</v>
      </c>
      <c r="AT49" s="42"/>
      <c r="AU49" s="42"/>
      <c r="AV49" s="43"/>
      <c r="AW49" s="41">
        <v>1</v>
      </c>
      <c r="AX49" s="42"/>
      <c r="AY49" s="42"/>
      <c r="AZ49" s="42"/>
      <c r="BA49" s="43"/>
      <c r="BB49" s="41"/>
      <c r="BC49" s="42">
        <v>2</v>
      </c>
      <c r="BD49" s="42"/>
      <c r="BE49" s="42"/>
      <c r="BF49" s="43"/>
      <c r="BG49" s="41"/>
      <c r="BH49" s="42"/>
      <c r="BI49" s="42"/>
      <c r="BJ49" s="42">
        <v>4</v>
      </c>
      <c r="BK49" s="43"/>
      <c r="BL49" s="41"/>
      <c r="BM49" s="42"/>
      <c r="BN49" s="42">
        <v>3</v>
      </c>
      <c r="BO49" s="42"/>
      <c r="BP49" s="43"/>
      <c r="BQ49" s="41"/>
      <c r="BR49" s="42"/>
      <c r="BS49" s="42">
        <v>3</v>
      </c>
      <c r="BT49" s="42"/>
      <c r="BU49" s="43"/>
      <c r="BV49" s="44">
        <f t="shared" ref="BV49:BW51" si="38">D49+I49+N49+S49+X49+AC49+AH49+AM49+AR49+AW49+BB49+BG49+BL49+BQ49</f>
        <v>2</v>
      </c>
      <c r="BW49" s="45">
        <f t="shared" si="38"/>
        <v>6</v>
      </c>
      <c r="BX49" s="45">
        <f t="shared" si="30"/>
        <v>18</v>
      </c>
      <c r="BY49" s="45">
        <f t="shared" si="30"/>
        <v>12</v>
      </c>
      <c r="BZ49" s="46">
        <f t="shared" si="30"/>
        <v>0</v>
      </c>
      <c r="CA49" s="44">
        <f t="shared" si="31"/>
        <v>2</v>
      </c>
      <c r="CB49" s="45">
        <f t="shared" si="32"/>
        <v>3</v>
      </c>
      <c r="CC49" s="45">
        <f t="shared" si="33"/>
        <v>6</v>
      </c>
      <c r="CD49" s="45">
        <f t="shared" si="34"/>
        <v>3</v>
      </c>
      <c r="CE49" s="47">
        <f t="shared" si="35"/>
        <v>0</v>
      </c>
      <c r="CF49" s="45">
        <f t="shared" si="36"/>
        <v>38</v>
      </c>
      <c r="CG49" s="48">
        <f t="shared" si="37"/>
        <v>3</v>
      </c>
      <c r="CH49" s="49" t="str">
        <f t="shared" ref="CH49:CH52" si="39">VLOOKUP(CG49,$B$5:$C$9,2)</f>
        <v>Se encuentra en proceso de implementación.</v>
      </c>
    </row>
    <row r="50" spans="2:86" ht="47.25">
      <c r="B50" s="2" t="s">
        <v>49</v>
      </c>
      <c r="C50" s="3" t="s">
        <v>80</v>
      </c>
      <c r="D50" s="41"/>
      <c r="E50" s="42"/>
      <c r="F50" s="42">
        <v>3</v>
      </c>
      <c r="G50" s="42"/>
      <c r="H50" s="43"/>
      <c r="I50" s="41"/>
      <c r="J50" s="42"/>
      <c r="K50" s="42"/>
      <c r="L50" s="42">
        <v>4</v>
      </c>
      <c r="M50" s="43"/>
      <c r="N50" s="41"/>
      <c r="O50" s="42">
        <v>2</v>
      </c>
      <c r="P50" s="42"/>
      <c r="Q50" s="42"/>
      <c r="R50" s="43"/>
      <c r="S50" s="41"/>
      <c r="T50" s="42"/>
      <c r="U50" s="42"/>
      <c r="V50" s="42">
        <v>4</v>
      </c>
      <c r="W50" s="43"/>
      <c r="X50" s="41"/>
      <c r="Y50" s="42"/>
      <c r="Z50" s="42">
        <v>3</v>
      </c>
      <c r="AA50" s="42"/>
      <c r="AB50" s="43"/>
      <c r="AC50" s="41"/>
      <c r="AD50" s="42">
        <v>2</v>
      </c>
      <c r="AE50" s="42"/>
      <c r="AF50" s="42"/>
      <c r="AG50" s="43"/>
      <c r="AH50" s="41"/>
      <c r="AI50" s="42"/>
      <c r="AJ50" s="42"/>
      <c r="AK50" s="42"/>
      <c r="AL50" s="43">
        <v>5</v>
      </c>
      <c r="AM50" s="41"/>
      <c r="AN50" s="42"/>
      <c r="AO50" s="42"/>
      <c r="AP50" s="42"/>
      <c r="AQ50" s="43">
        <v>5</v>
      </c>
      <c r="AR50" s="41"/>
      <c r="AS50" s="42">
        <v>2</v>
      </c>
      <c r="AT50" s="42"/>
      <c r="AU50" s="42"/>
      <c r="AV50" s="43"/>
      <c r="AW50" s="41">
        <v>1</v>
      </c>
      <c r="AX50" s="42"/>
      <c r="AY50" s="42"/>
      <c r="AZ50" s="42"/>
      <c r="BA50" s="43"/>
      <c r="BB50" s="41"/>
      <c r="BC50" s="42"/>
      <c r="BD50" s="42"/>
      <c r="BE50" s="42">
        <v>4</v>
      </c>
      <c r="BF50" s="43"/>
      <c r="BG50" s="41"/>
      <c r="BH50" s="42"/>
      <c r="BI50" s="42"/>
      <c r="BJ50" s="42">
        <v>4</v>
      </c>
      <c r="BK50" s="43"/>
      <c r="BL50" s="41"/>
      <c r="BM50" s="42"/>
      <c r="BN50" s="42">
        <v>3</v>
      </c>
      <c r="BO50" s="42"/>
      <c r="BP50" s="43"/>
      <c r="BQ50" s="41"/>
      <c r="BR50" s="42"/>
      <c r="BS50" s="42"/>
      <c r="BT50" s="42"/>
      <c r="BU50" s="43">
        <v>5</v>
      </c>
      <c r="BV50" s="44">
        <f t="shared" si="38"/>
        <v>1</v>
      </c>
      <c r="BW50" s="45">
        <f t="shared" si="38"/>
        <v>6</v>
      </c>
      <c r="BX50" s="45">
        <f t="shared" si="30"/>
        <v>9</v>
      </c>
      <c r="BY50" s="45">
        <f t="shared" si="30"/>
        <v>16</v>
      </c>
      <c r="BZ50" s="46">
        <f t="shared" si="30"/>
        <v>15</v>
      </c>
      <c r="CA50" s="44">
        <f t="shared" si="31"/>
        <v>1</v>
      </c>
      <c r="CB50" s="45">
        <f t="shared" si="32"/>
        <v>3</v>
      </c>
      <c r="CC50" s="45">
        <f t="shared" si="33"/>
        <v>3</v>
      </c>
      <c r="CD50" s="45">
        <f t="shared" si="34"/>
        <v>4</v>
      </c>
      <c r="CE50" s="47">
        <f t="shared" si="35"/>
        <v>3</v>
      </c>
      <c r="CF50" s="45">
        <f t="shared" si="36"/>
        <v>47</v>
      </c>
      <c r="CG50" s="48">
        <f t="shared" si="37"/>
        <v>3</v>
      </c>
      <c r="CH50" s="49" t="str">
        <f t="shared" si="39"/>
        <v>Se encuentra en proceso de implementación.</v>
      </c>
    </row>
    <row r="51" spans="2:86" ht="47.25">
      <c r="B51" s="2" t="s">
        <v>51</v>
      </c>
      <c r="C51" s="3" t="s">
        <v>81</v>
      </c>
      <c r="D51" s="41"/>
      <c r="E51" s="42"/>
      <c r="F51" s="42">
        <v>3</v>
      </c>
      <c r="G51" s="42"/>
      <c r="H51" s="43"/>
      <c r="I51" s="41"/>
      <c r="J51" s="42"/>
      <c r="K51" s="42">
        <v>3</v>
      </c>
      <c r="L51" s="42"/>
      <c r="M51" s="43"/>
      <c r="N51" s="41"/>
      <c r="O51" s="42">
        <v>2</v>
      </c>
      <c r="P51" s="42"/>
      <c r="Q51" s="42"/>
      <c r="R51" s="43"/>
      <c r="S51" s="41"/>
      <c r="T51" s="42"/>
      <c r="U51" s="42"/>
      <c r="V51" s="42">
        <v>4</v>
      </c>
      <c r="W51" s="43"/>
      <c r="X51" s="41"/>
      <c r="Y51" s="42"/>
      <c r="Z51" s="42">
        <v>3</v>
      </c>
      <c r="AA51" s="42"/>
      <c r="AB51" s="43"/>
      <c r="AC51" s="41">
        <v>1</v>
      </c>
      <c r="AD51" s="42"/>
      <c r="AE51" s="42"/>
      <c r="AF51" s="42"/>
      <c r="AG51" s="43"/>
      <c r="AH51" s="41"/>
      <c r="AI51" s="42"/>
      <c r="AJ51" s="42">
        <v>3</v>
      </c>
      <c r="AK51" s="42"/>
      <c r="AL51" s="43"/>
      <c r="AM51" s="41"/>
      <c r="AN51" s="42"/>
      <c r="AO51" s="42"/>
      <c r="AP51" s="42">
        <v>4</v>
      </c>
      <c r="AQ51" s="43"/>
      <c r="AR51" s="41"/>
      <c r="AS51" s="42">
        <v>2</v>
      </c>
      <c r="AT51" s="42"/>
      <c r="AU51" s="42"/>
      <c r="AV51" s="43"/>
      <c r="AW51" s="41"/>
      <c r="AX51" s="42"/>
      <c r="AY51" s="42">
        <v>3</v>
      </c>
      <c r="AZ51" s="42"/>
      <c r="BA51" s="43"/>
      <c r="BB51" s="41"/>
      <c r="BC51" s="42"/>
      <c r="BD51" s="42">
        <v>3</v>
      </c>
      <c r="BE51" s="42"/>
      <c r="BF51" s="43"/>
      <c r="BG51" s="41"/>
      <c r="BH51" s="42"/>
      <c r="BI51" s="42">
        <v>3</v>
      </c>
      <c r="BJ51" s="42"/>
      <c r="BK51" s="43"/>
      <c r="BL51" s="41">
        <v>1</v>
      </c>
      <c r="BM51" s="42"/>
      <c r="BN51" s="42"/>
      <c r="BO51" s="42"/>
      <c r="BP51" s="43"/>
      <c r="BQ51" s="41"/>
      <c r="BR51" s="42"/>
      <c r="BS51" s="42">
        <v>3</v>
      </c>
      <c r="BT51" s="42"/>
      <c r="BU51" s="43"/>
      <c r="BV51" s="44">
        <f t="shared" si="38"/>
        <v>2</v>
      </c>
      <c r="BW51" s="45">
        <f t="shared" si="38"/>
        <v>4</v>
      </c>
      <c r="BX51" s="45">
        <f t="shared" si="30"/>
        <v>24</v>
      </c>
      <c r="BY51" s="45">
        <f t="shared" si="30"/>
        <v>8</v>
      </c>
      <c r="BZ51" s="46">
        <f t="shared" si="30"/>
        <v>0</v>
      </c>
      <c r="CA51" s="44">
        <f t="shared" si="31"/>
        <v>2</v>
      </c>
      <c r="CB51" s="45">
        <f t="shared" si="32"/>
        <v>2</v>
      </c>
      <c r="CC51" s="45">
        <f t="shared" si="33"/>
        <v>8</v>
      </c>
      <c r="CD51" s="45">
        <f t="shared" si="34"/>
        <v>2</v>
      </c>
      <c r="CE51" s="47">
        <f t="shared" si="35"/>
        <v>0</v>
      </c>
      <c r="CF51" s="45">
        <f t="shared" si="36"/>
        <v>38</v>
      </c>
      <c r="CG51" s="48">
        <f t="shared" si="37"/>
        <v>3</v>
      </c>
      <c r="CH51" s="49" t="str">
        <f t="shared" si="39"/>
        <v>Se encuentra en proceso de implementación.</v>
      </c>
    </row>
    <row r="52" spans="2:86" ht="47.25"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94" t="s">
        <v>82</v>
      </c>
      <c r="CB52" s="94"/>
      <c r="CC52" s="94"/>
      <c r="CD52" s="94"/>
      <c r="CE52" s="94"/>
      <c r="CF52" s="94"/>
      <c r="CG52" s="28">
        <f>ROUND(AVERAGE(CG48:CG51),0)</f>
        <v>3</v>
      </c>
      <c r="CH52" s="49" t="str">
        <f t="shared" si="39"/>
        <v>Se encuentra en proceso de implementación.</v>
      </c>
    </row>
    <row r="53" spans="2:86" ht="15.75"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1"/>
    </row>
    <row r="54" spans="2:86" ht="16.5" thickBot="1"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1"/>
    </row>
    <row r="55" spans="2:86" ht="15.75">
      <c r="B55" s="121" t="s">
        <v>83</v>
      </c>
      <c r="C55" s="122"/>
      <c r="D55" s="98" t="s">
        <v>44</v>
      </c>
      <c r="E55" s="99"/>
      <c r="F55" s="99"/>
      <c r="G55" s="99"/>
      <c r="H55" s="100"/>
      <c r="I55" s="98" t="s">
        <v>44</v>
      </c>
      <c r="J55" s="99"/>
      <c r="K55" s="99"/>
      <c r="L55" s="99"/>
      <c r="M55" s="100"/>
      <c r="N55" s="98" t="s">
        <v>44</v>
      </c>
      <c r="O55" s="99"/>
      <c r="P55" s="99"/>
      <c r="Q55" s="99"/>
      <c r="R55" s="100"/>
      <c r="S55" s="98" t="s">
        <v>44</v>
      </c>
      <c r="T55" s="99"/>
      <c r="U55" s="99"/>
      <c r="V55" s="99"/>
      <c r="W55" s="100"/>
      <c r="X55" s="98" t="s">
        <v>44</v>
      </c>
      <c r="Y55" s="99"/>
      <c r="Z55" s="99"/>
      <c r="AA55" s="99"/>
      <c r="AB55" s="100"/>
      <c r="AC55" s="98" t="s">
        <v>44</v>
      </c>
      <c r="AD55" s="99"/>
      <c r="AE55" s="99"/>
      <c r="AF55" s="99"/>
      <c r="AG55" s="100"/>
      <c r="AH55" s="98" t="s">
        <v>44</v>
      </c>
      <c r="AI55" s="99"/>
      <c r="AJ55" s="99"/>
      <c r="AK55" s="99"/>
      <c r="AL55" s="100"/>
      <c r="AM55" s="98" t="s">
        <v>44</v>
      </c>
      <c r="AN55" s="99"/>
      <c r="AO55" s="99"/>
      <c r="AP55" s="99"/>
      <c r="AQ55" s="100"/>
      <c r="AR55" s="98" t="s">
        <v>44</v>
      </c>
      <c r="AS55" s="99"/>
      <c r="AT55" s="99"/>
      <c r="AU55" s="99"/>
      <c r="AV55" s="100"/>
      <c r="AW55" s="98" t="s">
        <v>44</v>
      </c>
      <c r="AX55" s="99"/>
      <c r="AY55" s="99"/>
      <c r="AZ55" s="99"/>
      <c r="BA55" s="100"/>
      <c r="BB55" s="98" t="s">
        <v>44</v>
      </c>
      <c r="BC55" s="99"/>
      <c r="BD55" s="99"/>
      <c r="BE55" s="99"/>
      <c r="BF55" s="100"/>
      <c r="BG55" s="98" t="s">
        <v>44</v>
      </c>
      <c r="BH55" s="99"/>
      <c r="BI55" s="99"/>
      <c r="BJ55" s="99"/>
      <c r="BK55" s="100"/>
      <c r="BL55" s="98" t="s">
        <v>44</v>
      </c>
      <c r="BM55" s="99"/>
      <c r="BN55" s="99"/>
      <c r="BO55" s="99"/>
      <c r="BP55" s="100"/>
      <c r="BQ55" s="98" t="s">
        <v>44</v>
      </c>
      <c r="BR55" s="99"/>
      <c r="BS55" s="99"/>
      <c r="BT55" s="99"/>
      <c r="BU55" s="100"/>
      <c r="BV55" s="98" t="s">
        <v>44</v>
      </c>
      <c r="BW55" s="99"/>
      <c r="BX55" s="99"/>
      <c r="BY55" s="99"/>
      <c r="BZ55" s="100"/>
      <c r="CA55" s="101" t="s">
        <v>39</v>
      </c>
      <c r="CB55" s="102"/>
      <c r="CC55" s="102"/>
      <c r="CD55" s="102"/>
      <c r="CE55" s="103"/>
      <c r="CF55" s="104" t="s">
        <v>40</v>
      </c>
      <c r="CG55" s="106" t="s">
        <v>41</v>
      </c>
      <c r="CH55" s="108" t="s">
        <v>42</v>
      </c>
    </row>
    <row r="56" spans="2:86" ht="16.5" thickBot="1">
      <c r="B56" s="121"/>
      <c r="C56" s="122"/>
      <c r="D56" s="88">
        <v>1</v>
      </c>
      <c r="E56" s="89">
        <v>2</v>
      </c>
      <c r="F56" s="89">
        <v>3</v>
      </c>
      <c r="G56" s="89">
        <v>4</v>
      </c>
      <c r="H56" s="87">
        <v>5</v>
      </c>
      <c r="I56" s="88">
        <v>1</v>
      </c>
      <c r="J56" s="89">
        <v>2</v>
      </c>
      <c r="K56" s="89">
        <v>3</v>
      </c>
      <c r="L56" s="89">
        <v>4</v>
      </c>
      <c r="M56" s="87">
        <v>5</v>
      </c>
      <c r="N56" s="88">
        <v>1</v>
      </c>
      <c r="O56" s="89">
        <v>2</v>
      </c>
      <c r="P56" s="89">
        <v>3</v>
      </c>
      <c r="Q56" s="89">
        <v>4</v>
      </c>
      <c r="R56" s="87">
        <v>5</v>
      </c>
      <c r="S56" s="88">
        <v>1</v>
      </c>
      <c r="T56" s="89">
        <v>2</v>
      </c>
      <c r="U56" s="89">
        <v>3</v>
      </c>
      <c r="V56" s="89">
        <v>4</v>
      </c>
      <c r="W56" s="87">
        <v>5</v>
      </c>
      <c r="X56" s="88">
        <v>1</v>
      </c>
      <c r="Y56" s="89">
        <v>2</v>
      </c>
      <c r="Z56" s="89">
        <v>3</v>
      </c>
      <c r="AA56" s="89">
        <v>4</v>
      </c>
      <c r="AB56" s="87">
        <v>5</v>
      </c>
      <c r="AC56" s="88">
        <v>1</v>
      </c>
      <c r="AD56" s="89">
        <v>2</v>
      </c>
      <c r="AE56" s="89">
        <v>3</v>
      </c>
      <c r="AF56" s="89">
        <v>4</v>
      </c>
      <c r="AG56" s="87">
        <v>5</v>
      </c>
      <c r="AH56" s="88">
        <v>1</v>
      </c>
      <c r="AI56" s="89">
        <v>2</v>
      </c>
      <c r="AJ56" s="89">
        <v>3</v>
      </c>
      <c r="AK56" s="89">
        <v>4</v>
      </c>
      <c r="AL56" s="87">
        <v>5</v>
      </c>
      <c r="AM56" s="88">
        <v>1</v>
      </c>
      <c r="AN56" s="89">
        <v>2</v>
      </c>
      <c r="AO56" s="89">
        <v>3</v>
      </c>
      <c r="AP56" s="89">
        <v>4</v>
      </c>
      <c r="AQ56" s="87">
        <v>5</v>
      </c>
      <c r="AR56" s="88">
        <v>1</v>
      </c>
      <c r="AS56" s="89">
        <v>2</v>
      </c>
      <c r="AT56" s="89">
        <v>3</v>
      </c>
      <c r="AU56" s="89">
        <v>4</v>
      </c>
      <c r="AV56" s="87">
        <v>5</v>
      </c>
      <c r="AW56" s="88">
        <v>1</v>
      </c>
      <c r="AX56" s="89">
        <v>2</v>
      </c>
      <c r="AY56" s="89">
        <v>3</v>
      </c>
      <c r="AZ56" s="89">
        <v>4</v>
      </c>
      <c r="BA56" s="87">
        <v>5</v>
      </c>
      <c r="BB56" s="88">
        <v>1</v>
      </c>
      <c r="BC56" s="89">
        <v>2</v>
      </c>
      <c r="BD56" s="89">
        <v>3</v>
      </c>
      <c r="BE56" s="89">
        <v>4</v>
      </c>
      <c r="BF56" s="87">
        <v>5</v>
      </c>
      <c r="BG56" s="88">
        <v>1</v>
      </c>
      <c r="BH56" s="89">
        <v>2</v>
      </c>
      <c r="BI56" s="89">
        <v>3</v>
      </c>
      <c r="BJ56" s="89">
        <v>4</v>
      </c>
      <c r="BK56" s="87">
        <v>5</v>
      </c>
      <c r="BL56" s="88">
        <v>1</v>
      </c>
      <c r="BM56" s="89">
        <v>2</v>
      </c>
      <c r="BN56" s="89">
        <v>3</v>
      </c>
      <c r="BO56" s="89">
        <v>4</v>
      </c>
      <c r="BP56" s="87">
        <v>5</v>
      </c>
      <c r="BQ56" s="88">
        <v>1</v>
      </c>
      <c r="BR56" s="89">
        <v>2</v>
      </c>
      <c r="BS56" s="89">
        <v>3</v>
      </c>
      <c r="BT56" s="89">
        <v>4</v>
      </c>
      <c r="BU56" s="87">
        <v>5</v>
      </c>
      <c r="BV56" s="88">
        <v>1</v>
      </c>
      <c r="BW56" s="89">
        <v>2</v>
      </c>
      <c r="BX56" s="89">
        <v>3</v>
      </c>
      <c r="BY56" s="89">
        <v>4</v>
      </c>
      <c r="BZ56" s="87">
        <v>5</v>
      </c>
      <c r="CA56" s="90">
        <v>1</v>
      </c>
      <c r="CB56" s="91">
        <v>2</v>
      </c>
      <c r="CC56" s="91">
        <v>3</v>
      </c>
      <c r="CD56" s="91">
        <v>4</v>
      </c>
      <c r="CE56" s="92">
        <v>5</v>
      </c>
      <c r="CF56" s="105"/>
      <c r="CG56" s="106"/>
      <c r="CH56" s="108"/>
    </row>
    <row r="57" spans="2:86" ht="51" customHeight="1">
      <c r="B57" s="2" t="s">
        <v>45</v>
      </c>
      <c r="C57" s="3" t="s">
        <v>84</v>
      </c>
      <c r="D57" s="41"/>
      <c r="E57" s="42"/>
      <c r="F57" s="42"/>
      <c r="G57" s="42">
        <v>4</v>
      </c>
      <c r="H57" s="43"/>
      <c r="I57" s="41"/>
      <c r="J57" s="42"/>
      <c r="K57" s="42"/>
      <c r="L57" s="42"/>
      <c r="M57" s="43">
        <v>5</v>
      </c>
      <c r="N57" s="41"/>
      <c r="O57" s="42">
        <v>2</v>
      </c>
      <c r="P57" s="42"/>
      <c r="Q57" s="42"/>
      <c r="R57" s="43"/>
      <c r="S57" s="41"/>
      <c r="T57" s="42"/>
      <c r="U57" s="42"/>
      <c r="V57" s="42">
        <v>4</v>
      </c>
      <c r="W57" s="43"/>
      <c r="X57" s="41"/>
      <c r="Y57" s="42"/>
      <c r="Z57" s="42">
        <v>3</v>
      </c>
      <c r="AA57" s="42"/>
      <c r="AB57" s="43"/>
      <c r="AC57" s="41">
        <v>1</v>
      </c>
      <c r="AD57" s="42"/>
      <c r="AE57" s="42"/>
      <c r="AF57" s="42"/>
      <c r="AG57" s="43"/>
      <c r="AH57" s="41"/>
      <c r="AI57" s="42"/>
      <c r="AJ57" s="42"/>
      <c r="AK57" s="42"/>
      <c r="AL57" s="43">
        <v>5</v>
      </c>
      <c r="AM57" s="41"/>
      <c r="AN57" s="42"/>
      <c r="AO57" s="42"/>
      <c r="AP57" s="42"/>
      <c r="AQ57" s="43">
        <v>5</v>
      </c>
      <c r="AR57" s="41"/>
      <c r="AS57" s="42"/>
      <c r="AT57" s="42">
        <v>3</v>
      </c>
      <c r="AU57" s="42"/>
      <c r="AV57" s="43"/>
      <c r="AW57" s="41">
        <v>1</v>
      </c>
      <c r="AX57" s="42"/>
      <c r="AY57" s="42"/>
      <c r="AZ57" s="42"/>
      <c r="BA57" s="43"/>
      <c r="BB57" s="41"/>
      <c r="BC57" s="42"/>
      <c r="BD57" s="42"/>
      <c r="BE57" s="42">
        <v>4</v>
      </c>
      <c r="BF57" s="43"/>
      <c r="BG57" s="41"/>
      <c r="BH57" s="42"/>
      <c r="BI57" s="42"/>
      <c r="BJ57" s="42">
        <v>4</v>
      </c>
      <c r="BK57" s="43"/>
      <c r="BL57" s="41"/>
      <c r="BM57" s="42"/>
      <c r="BN57" s="42">
        <v>3</v>
      </c>
      <c r="BO57" s="42"/>
      <c r="BP57" s="43"/>
      <c r="BQ57" s="41"/>
      <c r="BR57" s="42">
        <v>2</v>
      </c>
      <c r="BS57" s="42"/>
      <c r="BT57" s="42"/>
      <c r="BU57" s="43"/>
      <c r="BV57" s="44">
        <f>D57+I57+N57+S57+X57+AC57+AH57+AM57+AR57+AW57+BB57+BG57+BL57+BQ57</f>
        <v>2</v>
      </c>
      <c r="BW57" s="45">
        <f>E57+J57+O57+T57+Y57+AD57+AI57+AN57+AS57+AX57+BC57+BH57+BM57+BR57</f>
        <v>4</v>
      </c>
      <c r="BX57" s="45">
        <f t="shared" ref="BX57:BZ62" si="40">F57+K57+P57+U57+Z57+AE57+AJ57+AO57+AT57+AY57+BD57+BI57+BN57+BS57</f>
        <v>9</v>
      </c>
      <c r="BY57" s="45">
        <f t="shared" si="40"/>
        <v>16</v>
      </c>
      <c r="BZ57" s="46">
        <f t="shared" si="40"/>
        <v>15</v>
      </c>
      <c r="CA57" s="44">
        <f t="shared" ref="CA57:CA62" si="41">BV57/$CA$14</f>
        <v>2</v>
      </c>
      <c r="CB57" s="45">
        <f t="shared" ref="CB57:CB62" si="42">BW57/$CB$14</f>
        <v>2</v>
      </c>
      <c r="CC57" s="45">
        <f t="shared" ref="CC57:CC62" si="43">BX57/$CC$14</f>
        <v>3</v>
      </c>
      <c r="CD57" s="45">
        <f t="shared" ref="CD57:CD62" si="44">BY57/$CD$14</f>
        <v>4</v>
      </c>
      <c r="CE57" s="47">
        <f t="shared" ref="CE57:CE62" si="45">BZ57/$CE$14</f>
        <v>3</v>
      </c>
      <c r="CF57" s="45">
        <f t="shared" ref="CF57:CF62" si="46">SUM(BV57:BZ57)</f>
        <v>46</v>
      </c>
      <c r="CG57" s="52">
        <f t="shared" ref="CG57:CG62" si="47">ROUND(CF57/14,0)</f>
        <v>3</v>
      </c>
      <c r="CH57" s="49" t="str">
        <f>VLOOKUP(CG57,$B$5:$C$9,2)</f>
        <v>Se encuentra en proceso de implementación.</v>
      </c>
    </row>
    <row r="58" spans="2:86" ht="47.25">
      <c r="B58" s="2" t="s">
        <v>47</v>
      </c>
      <c r="C58" s="3" t="s">
        <v>85</v>
      </c>
      <c r="D58" s="41"/>
      <c r="E58" s="42"/>
      <c r="F58" s="42">
        <v>3</v>
      </c>
      <c r="G58" s="42"/>
      <c r="H58" s="43"/>
      <c r="I58" s="41"/>
      <c r="J58" s="42"/>
      <c r="K58" s="42">
        <v>3</v>
      </c>
      <c r="L58" s="42"/>
      <c r="M58" s="43"/>
      <c r="N58" s="41"/>
      <c r="O58" s="42">
        <v>2</v>
      </c>
      <c r="P58" s="42"/>
      <c r="Q58" s="42"/>
      <c r="R58" s="43"/>
      <c r="S58" s="41"/>
      <c r="T58" s="42"/>
      <c r="U58" s="42"/>
      <c r="V58" s="42"/>
      <c r="W58" s="43">
        <v>5</v>
      </c>
      <c r="X58" s="41"/>
      <c r="Y58" s="42"/>
      <c r="Z58" s="42">
        <v>3</v>
      </c>
      <c r="AA58" s="42"/>
      <c r="AB58" s="43"/>
      <c r="AC58" s="41"/>
      <c r="AD58" s="42">
        <v>2</v>
      </c>
      <c r="AE58" s="42"/>
      <c r="AF58" s="42"/>
      <c r="AG58" s="43"/>
      <c r="AH58" s="41"/>
      <c r="AI58" s="42"/>
      <c r="AJ58" s="42"/>
      <c r="AK58" s="42"/>
      <c r="AL58" s="43">
        <v>5</v>
      </c>
      <c r="AM58" s="41"/>
      <c r="AN58" s="42"/>
      <c r="AO58" s="42"/>
      <c r="AP58" s="42">
        <v>4</v>
      </c>
      <c r="AQ58" s="43"/>
      <c r="AR58" s="41"/>
      <c r="AS58" s="42"/>
      <c r="AT58" s="42">
        <v>3</v>
      </c>
      <c r="AU58" s="42"/>
      <c r="AV58" s="43"/>
      <c r="AW58" s="41"/>
      <c r="AX58" s="42">
        <v>2</v>
      </c>
      <c r="AY58" s="42"/>
      <c r="AZ58" s="42"/>
      <c r="BA58" s="43"/>
      <c r="BB58" s="41"/>
      <c r="BC58" s="42"/>
      <c r="BD58" s="42">
        <v>3</v>
      </c>
      <c r="BE58" s="42"/>
      <c r="BF58" s="43"/>
      <c r="BG58" s="41"/>
      <c r="BH58" s="42"/>
      <c r="BI58" s="42"/>
      <c r="BJ58" s="42">
        <v>4</v>
      </c>
      <c r="BK58" s="43"/>
      <c r="BL58" s="41"/>
      <c r="BM58" s="42"/>
      <c r="BN58" s="42">
        <v>3</v>
      </c>
      <c r="BO58" s="42"/>
      <c r="BP58" s="43"/>
      <c r="BQ58" s="41"/>
      <c r="BR58" s="42"/>
      <c r="BS58" s="42">
        <v>3</v>
      </c>
      <c r="BT58" s="42"/>
      <c r="BU58" s="43"/>
      <c r="BV58" s="44">
        <f t="shared" ref="BV58:BW62" si="48">D58+I58+N58+S58+X58+AC58+AH58+AM58+AR58+AW58+BB58+BG58+BL58+BQ58</f>
        <v>0</v>
      </c>
      <c r="BW58" s="45">
        <f t="shared" si="48"/>
        <v>6</v>
      </c>
      <c r="BX58" s="45">
        <f t="shared" si="40"/>
        <v>21</v>
      </c>
      <c r="BY58" s="45">
        <f t="shared" si="40"/>
        <v>8</v>
      </c>
      <c r="BZ58" s="46">
        <f t="shared" si="40"/>
        <v>10</v>
      </c>
      <c r="CA58" s="44">
        <f t="shared" si="41"/>
        <v>0</v>
      </c>
      <c r="CB58" s="45">
        <f t="shared" si="42"/>
        <v>3</v>
      </c>
      <c r="CC58" s="45">
        <f t="shared" si="43"/>
        <v>7</v>
      </c>
      <c r="CD58" s="45">
        <f t="shared" si="44"/>
        <v>2</v>
      </c>
      <c r="CE58" s="47">
        <f t="shared" si="45"/>
        <v>2</v>
      </c>
      <c r="CF58" s="45">
        <f t="shared" si="46"/>
        <v>45</v>
      </c>
      <c r="CG58" s="52">
        <f t="shared" si="47"/>
        <v>3</v>
      </c>
      <c r="CH58" s="49" t="str">
        <f t="shared" ref="CH58:CH63" si="49">VLOOKUP(CG58,$B$5:$C$9,2)</f>
        <v>Se encuentra en proceso de implementación.</v>
      </c>
    </row>
    <row r="59" spans="2:86" ht="48" customHeight="1">
      <c r="B59" s="2" t="s">
        <v>49</v>
      </c>
      <c r="C59" s="3" t="s">
        <v>86</v>
      </c>
      <c r="D59" s="41"/>
      <c r="E59" s="42"/>
      <c r="F59" s="42"/>
      <c r="G59" s="42">
        <v>4</v>
      </c>
      <c r="H59" s="43"/>
      <c r="I59" s="41"/>
      <c r="J59" s="42"/>
      <c r="K59" s="42"/>
      <c r="L59" s="42">
        <v>4</v>
      </c>
      <c r="M59" s="43"/>
      <c r="N59" s="41">
        <v>1</v>
      </c>
      <c r="O59" s="42"/>
      <c r="P59" s="42"/>
      <c r="Q59" s="42"/>
      <c r="R59" s="43"/>
      <c r="S59" s="41"/>
      <c r="T59" s="42"/>
      <c r="U59" s="42"/>
      <c r="V59" s="42"/>
      <c r="W59" s="43">
        <v>5</v>
      </c>
      <c r="X59" s="41"/>
      <c r="Y59" s="42"/>
      <c r="Z59" s="42"/>
      <c r="AA59" s="42">
        <v>4</v>
      </c>
      <c r="AB59" s="43"/>
      <c r="AC59" s="41"/>
      <c r="AD59" s="42">
        <v>2</v>
      </c>
      <c r="AE59" s="42"/>
      <c r="AF59" s="42"/>
      <c r="AG59" s="43"/>
      <c r="AH59" s="41"/>
      <c r="AI59" s="42"/>
      <c r="AJ59" s="42">
        <v>3</v>
      </c>
      <c r="AK59" s="42"/>
      <c r="AL59" s="43"/>
      <c r="AM59" s="41"/>
      <c r="AN59" s="42"/>
      <c r="AO59" s="42"/>
      <c r="AP59" s="42"/>
      <c r="AQ59" s="43">
        <v>5</v>
      </c>
      <c r="AR59" s="41"/>
      <c r="AS59" s="42"/>
      <c r="AT59" s="42"/>
      <c r="AU59" s="42">
        <v>4</v>
      </c>
      <c r="AV59" s="43"/>
      <c r="AW59" s="41"/>
      <c r="AX59" s="42">
        <v>2</v>
      </c>
      <c r="AY59" s="42"/>
      <c r="AZ59" s="42"/>
      <c r="BA59" s="43"/>
      <c r="BB59" s="41"/>
      <c r="BC59" s="42">
        <v>2</v>
      </c>
      <c r="BD59" s="42"/>
      <c r="BE59" s="42"/>
      <c r="BF59" s="43"/>
      <c r="BG59" s="41"/>
      <c r="BH59" s="42"/>
      <c r="BI59" s="42">
        <v>3</v>
      </c>
      <c r="BJ59" s="42"/>
      <c r="BK59" s="43"/>
      <c r="BL59" s="41"/>
      <c r="BM59" s="42">
        <v>2</v>
      </c>
      <c r="BN59" s="42"/>
      <c r="BO59" s="42"/>
      <c r="BP59" s="43"/>
      <c r="BQ59" s="41"/>
      <c r="BR59" s="42"/>
      <c r="BS59" s="42">
        <v>3</v>
      </c>
      <c r="BT59" s="42"/>
      <c r="BU59" s="43"/>
      <c r="BV59" s="44">
        <f t="shared" si="48"/>
        <v>1</v>
      </c>
      <c r="BW59" s="45">
        <f t="shared" si="48"/>
        <v>8</v>
      </c>
      <c r="BX59" s="45">
        <f t="shared" si="40"/>
        <v>9</v>
      </c>
      <c r="BY59" s="45">
        <f t="shared" si="40"/>
        <v>16</v>
      </c>
      <c r="BZ59" s="46">
        <f t="shared" si="40"/>
        <v>10</v>
      </c>
      <c r="CA59" s="44">
        <f t="shared" si="41"/>
        <v>1</v>
      </c>
      <c r="CB59" s="45">
        <f t="shared" si="42"/>
        <v>4</v>
      </c>
      <c r="CC59" s="45">
        <f t="shared" si="43"/>
        <v>3</v>
      </c>
      <c r="CD59" s="45">
        <f t="shared" si="44"/>
        <v>4</v>
      </c>
      <c r="CE59" s="47">
        <f t="shared" si="45"/>
        <v>2</v>
      </c>
      <c r="CF59" s="45">
        <f t="shared" si="46"/>
        <v>44</v>
      </c>
      <c r="CG59" s="52">
        <f t="shared" si="47"/>
        <v>3</v>
      </c>
      <c r="CH59" s="49" t="str">
        <f t="shared" si="49"/>
        <v>Se encuentra en proceso de implementación.</v>
      </c>
    </row>
    <row r="60" spans="2:86" ht="58.5" customHeight="1">
      <c r="B60" s="2" t="s">
        <v>51</v>
      </c>
      <c r="C60" s="53" t="s">
        <v>87</v>
      </c>
      <c r="D60" s="41"/>
      <c r="E60" s="42"/>
      <c r="F60" s="42">
        <v>3</v>
      </c>
      <c r="G60" s="42"/>
      <c r="H60" s="43"/>
      <c r="I60" s="41"/>
      <c r="J60" s="42"/>
      <c r="K60" s="42"/>
      <c r="L60" s="42">
        <v>4</v>
      </c>
      <c r="M60" s="43"/>
      <c r="N60" s="41"/>
      <c r="O60" s="42">
        <v>2</v>
      </c>
      <c r="P60" s="42"/>
      <c r="Q60" s="42"/>
      <c r="R60" s="43"/>
      <c r="S60" s="41"/>
      <c r="T60" s="42"/>
      <c r="U60" s="42"/>
      <c r="V60" s="42"/>
      <c r="W60" s="43">
        <v>5</v>
      </c>
      <c r="X60" s="41"/>
      <c r="Y60" s="42"/>
      <c r="Z60" s="42">
        <v>3</v>
      </c>
      <c r="AA60" s="42"/>
      <c r="AB60" s="43"/>
      <c r="AC60" s="41"/>
      <c r="AD60" s="42"/>
      <c r="AE60" s="42">
        <v>3</v>
      </c>
      <c r="AF60" s="42"/>
      <c r="AG60" s="43"/>
      <c r="AH60" s="41"/>
      <c r="AI60" s="42"/>
      <c r="AJ60" s="42"/>
      <c r="AK60" s="42">
        <v>4</v>
      </c>
      <c r="AL60" s="43"/>
      <c r="AM60" s="41"/>
      <c r="AN60" s="42"/>
      <c r="AO60" s="42"/>
      <c r="AP60" s="42">
        <v>4</v>
      </c>
      <c r="AQ60" s="43"/>
      <c r="AR60" s="41"/>
      <c r="AS60" s="42"/>
      <c r="AT60" s="42"/>
      <c r="AU60" s="42">
        <v>4</v>
      </c>
      <c r="AV60" s="43"/>
      <c r="AW60" s="41">
        <v>1</v>
      </c>
      <c r="AX60" s="42"/>
      <c r="AY60" s="42"/>
      <c r="AZ60" s="42"/>
      <c r="BA60" s="43"/>
      <c r="BB60" s="41"/>
      <c r="BC60" s="42">
        <v>2</v>
      </c>
      <c r="BD60" s="42"/>
      <c r="BE60" s="42"/>
      <c r="BF60" s="43"/>
      <c r="BG60" s="41"/>
      <c r="BH60" s="42"/>
      <c r="BI60" s="42"/>
      <c r="BJ60" s="42">
        <v>4</v>
      </c>
      <c r="BK60" s="43"/>
      <c r="BL60" s="41"/>
      <c r="BM60" s="42">
        <v>2</v>
      </c>
      <c r="BN60" s="42"/>
      <c r="BO60" s="42"/>
      <c r="BP60" s="43"/>
      <c r="BQ60" s="41"/>
      <c r="BR60" s="42"/>
      <c r="BS60" s="42"/>
      <c r="BT60" s="42">
        <v>4</v>
      </c>
      <c r="BU60" s="43"/>
      <c r="BV60" s="44">
        <f t="shared" si="48"/>
        <v>1</v>
      </c>
      <c r="BW60" s="45">
        <f t="shared" si="48"/>
        <v>6</v>
      </c>
      <c r="BX60" s="45">
        <f t="shared" si="40"/>
        <v>9</v>
      </c>
      <c r="BY60" s="45">
        <f t="shared" si="40"/>
        <v>24</v>
      </c>
      <c r="BZ60" s="46">
        <f t="shared" si="40"/>
        <v>5</v>
      </c>
      <c r="CA60" s="44">
        <f t="shared" si="41"/>
        <v>1</v>
      </c>
      <c r="CB60" s="45">
        <f t="shared" si="42"/>
        <v>3</v>
      </c>
      <c r="CC60" s="45">
        <f t="shared" si="43"/>
        <v>3</v>
      </c>
      <c r="CD60" s="45">
        <f t="shared" si="44"/>
        <v>6</v>
      </c>
      <c r="CE60" s="47">
        <f t="shared" si="45"/>
        <v>1</v>
      </c>
      <c r="CF60" s="45">
        <f t="shared" si="46"/>
        <v>45</v>
      </c>
      <c r="CG60" s="52">
        <f t="shared" si="47"/>
        <v>3</v>
      </c>
      <c r="CH60" s="49" t="str">
        <f t="shared" si="49"/>
        <v>Se encuentra en proceso de implementación.</v>
      </c>
    </row>
    <row r="61" spans="2:86" ht="47.25">
      <c r="B61" s="54" t="s">
        <v>53</v>
      </c>
      <c r="C61" s="55" t="s">
        <v>88</v>
      </c>
      <c r="D61" s="41"/>
      <c r="E61" s="42">
        <v>2</v>
      </c>
      <c r="F61" s="50"/>
      <c r="G61" s="42"/>
      <c r="H61" s="43"/>
      <c r="I61" s="41"/>
      <c r="J61" s="42"/>
      <c r="K61" s="42"/>
      <c r="L61" s="42">
        <v>4</v>
      </c>
      <c r="M61" s="43"/>
      <c r="N61" s="41"/>
      <c r="O61" s="42">
        <v>2</v>
      </c>
      <c r="P61" s="42"/>
      <c r="Q61" s="42"/>
      <c r="R61" s="43"/>
      <c r="S61" s="41"/>
      <c r="T61" s="42"/>
      <c r="U61" s="42"/>
      <c r="V61" s="42">
        <v>4</v>
      </c>
      <c r="W61" s="43"/>
      <c r="X61" s="41"/>
      <c r="Y61" s="42"/>
      <c r="Z61" s="42"/>
      <c r="AA61" s="42">
        <v>4</v>
      </c>
      <c r="AB61" s="43"/>
      <c r="AC61" s="41"/>
      <c r="AD61" s="42">
        <v>2</v>
      </c>
      <c r="AE61" s="42"/>
      <c r="AF61" s="42"/>
      <c r="AG61" s="43"/>
      <c r="AH61" s="41"/>
      <c r="AI61" s="42"/>
      <c r="AJ61" s="42"/>
      <c r="AK61" s="42">
        <v>4</v>
      </c>
      <c r="AL61" s="43"/>
      <c r="AM61" s="41"/>
      <c r="AN61" s="42"/>
      <c r="AO61" s="42"/>
      <c r="AP61" s="42">
        <v>4</v>
      </c>
      <c r="AQ61" s="43"/>
      <c r="AR61" s="41"/>
      <c r="AS61" s="42"/>
      <c r="AT61" s="42">
        <v>3</v>
      </c>
      <c r="AU61" s="42"/>
      <c r="AV61" s="43"/>
      <c r="AW61" s="41"/>
      <c r="AX61" s="42">
        <v>2</v>
      </c>
      <c r="AY61" s="42"/>
      <c r="AZ61" s="42"/>
      <c r="BA61" s="43"/>
      <c r="BB61" s="41"/>
      <c r="BC61" s="42">
        <v>2</v>
      </c>
      <c r="BD61" s="42"/>
      <c r="BE61" s="42"/>
      <c r="BF61" s="43"/>
      <c r="BG61" s="41"/>
      <c r="BH61" s="42"/>
      <c r="BI61" s="42"/>
      <c r="BJ61" s="42">
        <v>4</v>
      </c>
      <c r="BK61" s="43"/>
      <c r="BL61" s="41"/>
      <c r="BM61" s="42">
        <v>2</v>
      </c>
      <c r="BN61" s="42"/>
      <c r="BO61" s="42"/>
      <c r="BP61" s="43"/>
      <c r="BQ61" s="41"/>
      <c r="BR61" s="42"/>
      <c r="BS61" s="42">
        <v>3</v>
      </c>
      <c r="BT61" s="42"/>
      <c r="BU61" s="43"/>
      <c r="BV61" s="44">
        <f t="shared" si="48"/>
        <v>0</v>
      </c>
      <c r="BW61" s="45">
        <f t="shared" si="48"/>
        <v>12</v>
      </c>
      <c r="BX61" s="45">
        <f t="shared" si="40"/>
        <v>6</v>
      </c>
      <c r="BY61" s="45">
        <f t="shared" si="40"/>
        <v>24</v>
      </c>
      <c r="BZ61" s="46">
        <f t="shared" si="40"/>
        <v>0</v>
      </c>
      <c r="CA61" s="44">
        <f t="shared" si="41"/>
        <v>0</v>
      </c>
      <c r="CB61" s="45">
        <f t="shared" si="42"/>
        <v>6</v>
      </c>
      <c r="CC61" s="45">
        <f t="shared" si="43"/>
        <v>2</v>
      </c>
      <c r="CD61" s="45">
        <f t="shared" si="44"/>
        <v>6</v>
      </c>
      <c r="CE61" s="47">
        <f t="shared" si="45"/>
        <v>0</v>
      </c>
      <c r="CF61" s="45">
        <f t="shared" si="46"/>
        <v>42</v>
      </c>
      <c r="CG61" s="52">
        <f t="shared" si="47"/>
        <v>3</v>
      </c>
      <c r="CH61" s="49" t="str">
        <f t="shared" si="49"/>
        <v>Se encuentra en proceso de implementación.</v>
      </c>
    </row>
    <row r="62" spans="2:86" ht="48" thickBot="1">
      <c r="B62" s="2" t="s">
        <v>55</v>
      </c>
      <c r="C62" s="56" t="s">
        <v>89</v>
      </c>
      <c r="D62" s="57"/>
      <c r="E62" s="58"/>
      <c r="F62" s="58"/>
      <c r="G62" s="58">
        <v>4</v>
      </c>
      <c r="H62" s="59"/>
      <c r="I62" s="57"/>
      <c r="J62" s="58"/>
      <c r="K62" s="58"/>
      <c r="L62" s="58">
        <v>4</v>
      </c>
      <c r="M62" s="59"/>
      <c r="N62" s="57"/>
      <c r="O62" s="58">
        <v>2</v>
      </c>
      <c r="P62" s="58"/>
      <c r="Q62" s="58"/>
      <c r="R62" s="59"/>
      <c r="S62" s="57"/>
      <c r="T62" s="58"/>
      <c r="U62" s="58"/>
      <c r="V62" s="58">
        <v>4</v>
      </c>
      <c r="W62" s="59"/>
      <c r="X62" s="57"/>
      <c r="Y62" s="58"/>
      <c r="Z62" s="58"/>
      <c r="AA62" s="58">
        <v>4</v>
      </c>
      <c r="AB62" s="59"/>
      <c r="AC62" s="57"/>
      <c r="AD62" s="58">
        <v>2</v>
      </c>
      <c r="AE62" s="58"/>
      <c r="AF62" s="58"/>
      <c r="AG62" s="59"/>
      <c r="AH62" s="57"/>
      <c r="AI62" s="58"/>
      <c r="AJ62" s="58"/>
      <c r="AK62" s="58">
        <v>4</v>
      </c>
      <c r="AL62" s="59"/>
      <c r="AM62" s="57"/>
      <c r="AN62" s="58"/>
      <c r="AO62" s="58"/>
      <c r="AP62" s="58">
        <v>4</v>
      </c>
      <c r="AQ62" s="59"/>
      <c r="AR62" s="57"/>
      <c r="AS62" s="58"/>
      <c r="AT62" s="58">
        <v>3</v>
      </c>
      <c r="AU62" s="58"/>
      <c r="AV62" s="59"/>
      <c r="AW62" s="57"/>
      <c r="AX62" s="58">
        <v>2</v>
      </c>
      <c r="AY62" s="58"/>
      <c r="AZ62" s="58"/>
      <c r="BA62" s="59"/>
      <c r="BB62" s="57"/>
      <c r="BC62" s="58">
        <v>2</v>
      </c>
      <c r="BD62" s="58"/>
      <c r="BE62" s="58"/>
      <c r="BF62" s="59"/>
      <c r="BG62" s="57"/>
      <c r="BH62" s="58"/>
      <c r="BI62" s="58"/>
      <c r="BJ62" s="58">
        <v>4</v>
      </c>
      <c r="BK62" s="59"/>
      <c r="BL62" s="57"/>
      <c r="BM62" s="58">
        <v>2</v>
      </c>
      <c r="BN62" s="58"/>
      <c r="BO62" s="58"/>
      <c r="BP62" s="59"/>
      <c r="BQ62" s="57"/>
      <c r="BR62" s="58">
        <v>2</v>
      </c>
      <c r="BS62" s="58"/>
      <c r="BT62" s="58"/>
      <c r="BU62" s="59"/>
      <c r="BV62" s="44">
        <f t="shared" si="48"/>
        <v>0</v>
      </c>
      <c r="BW62" s="45">
        <f t="shared" si="48"/>
        <v>12</v>
      </c>
      <c r="BX62" s="45">
        <f t="shared" si="40"/>
        <v>3</v>
      </c>
      <c r="BY62" s="45">
        <f t="shared" si="40"/>
        <v>28</v>
      </c>
      <c r="BZ62" s="46">
        <f t="shared" si="40"/>
        <v>0</v>
      </c>
      <c r="CA62" s="44">
        <f t="shared" si="41"/>
        <v>0</v>
      </c>
      <c r="CB62" s="45">
        <f t="shared" si="42"/>
        <v>6</v>
      </c>
      <c r="CC62" s="45">
        <f t="shared" si="43"/>
        <v>1</v>
      </c>
      <c r="CD62" s="45">
        <f t="shared" si="44"/>
        <v>7</v>
      </c>
      <c r="CE62" s="47">
        <f t="shared" si="45"/>
        <v>0</v>
      </c>
      <c r="CF62" s="45">
        <f t="shared" si="46"/>
        <v>43</v>
      </c>
      <c r="CG62" s="52">
        <f t="shared" si="47"/>
        <v>3</v>
      </c>
      <c r="CH62" s="49" t="str">
        <f t="shared" si="49"/>
        <v>Se encuentra en proceso de implementación.</v>
      </c>
    </row>
    <row r="63" spans="2:86" ht="47.25"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94" t="s">
        <v>57</v>
      </c>
      <c r="CB63" s="94"/>
      <c r="CC63" s="94"/>
      <c r="CD63" s="94"/>
      <c r="CE63" s="94"/>
      <c r="CF63" s="94"/>
      <c r="CG63" s="60">
        <f>ROUND((SUM(CG57:CG62))/6,0)</f>
        <v>3</v>
      </c>
      <c r="CH63" s="49" t="str">
        <f t="shared" si="49"/>
        <v>Se encuentra en proceso de implementación.</v>
      </c>
    </row>
    <row r="86" spans="85:86">
      <c r="CG86" s="61"/>
      <c r="CH86" s="62"/>
    </row>
  </sheetData>
  <mergeCells count="126">
    <mergeCell ref="CA13:CE13"/>
    <mergeCell ref="AC12:AG12"/>
    <mergeCell ref="AH12:AL12"/>
    <mergeCell ref="AM12:AQ12"/>
    <mergeCell ref="AR12:AV12"/>
    <mergeCell ref="AW12:BA12"/>
    <mergeCell ref="BB12:BF12"/>
    <mergeCell ref="B2:C2"/>
    <mergeCell ref="B4:C4"/>
    <mergeCell ref="D11:BU11"/>
    <mergeCell ref="BV11:CH11"/>
    <mergeCell ref="B12:C12"/>
    <mergeCell ref="D12:H12"/>
    <mergeCell ref="I12:M12"/>
    <mergeCell ref="N12:R12"/>
    <mergeCell ref="S12:W12"/>
    <mergeCell ref="X12:AB12"/>
    <mergeCell ref="AM13:AQ13"/>
    <mergeCell ref="AR13:AV13"/>
    <mergeCell ref="AW13:BA13"/>
    <mergeCell ref="BB13:BF13"/>
    <mergeCell ref="BG13:BK13"/>
    <mergeCell ref="BL13:BP13"/>
    <mergeCell ref="CG12:CG14"/>
    <mergeCell ref="CH12:CH14"/>
    <mergeCell ref="B13:C14"/>
    <mergeCell ref="D13:H13"/>
    <mergeCell ref="I13:M13"/>
    <mergeCell ref="N13:R13"/>
    <mergeCell ref="S13:W13"/>
    <mergeCell ref="X13:AB13"/>
    <mergeCell ref="AC13:AG13"/>
    <mergeCell ref="AH13:AL13"/>
    <mergeCell ref="BG12:BK12"/>
    <mergeCell ref="BL12:BP12"/>
    <mergeCell ref="BQ12:BU12"/>
    <mergeCell ref="BV12:BZ12"/>
    <mergeCell ref="CA12:CE12"/>
    <mergeCell ref="CF12:CF14"/>
    <mergeCell ref="BQ13:BU13"/>
    <mergeCell ref="BV13:BZ13"/>
    <mergeCell ref="CA21:CF21"/>
    <mergeCell ref="B23:C24"/>
    <mergeCell ref="D23:H23"/>
    <mergeCell ref="I23:M23"/>
    <mergeCell ref="N23:R23"/>
    <mergeCell ref="S23:W23"/>
    <mergeCell ref="X23:AB23"/>
    <mergeCell ref="AC23:AG23"/>
    <mergeCell ref="AH23:AL23"/>
    <mergeCell ref="AM23:AQ23"/>
    <mergeCell ref="I34:M34"/>
    <mergeCell ref="N34:R34"/>
    <mergeCell ref="S34:W34"/>
    <mergeCell ref="X34:AB34"/>
    <mergeCell ref="BV23:BZ23"/>
    <mergeCell ref="CA23:CE23"/>
    <mergeCell ref="CF23:CF24"/>
    <mergeCell ref="CG23:CG24"/>
    <mergeCell ref="CH23:CH24"/>
    <mergeCell ref="CA32:CF32"/>
    <mergeCell ref="AR23:AV23"/>
    <mergeCell ref="AW23:BA23"/>
    <mergeCell ref="BB23:BF23"/>
    <mergeCell ref="BG23:BK23"/>
    <mergeCell ref="BL23:BP23"/>
    <mergeCell ref="BQ23:BU23"/>
    <mergeCell ref="CG34:CG35"/>
    <mergeCell ref="CH34:CH35"/>
    <mergeCell ref="CA43:CF43"/>
    <mergeCell ref="B46:C47"/>
    <mergeCell ref="D46:H46"/>
    <mergeCell ref="I46:M46"/>
    <mergeCell ref="N46:R46"/>
    <mergeCell ref="S46:W46"/>
    <mergeCell ref="X46:AB46"/>
    <mergeCell ref="AC46:AG46"/>
    <mergeCell ref="BG34:BK34"/>
    <mergeCell ref="BL34:BP34"/>
    <mergeCell ref="BQ34:BU34"/>
    <mergeCell ref="BV34:BZ34"/>
    <mergeCell ref="CA34:CE34"/>
    <mergeCell ref="CF34:CF35"/>
    <mergeCell ref="AC34:AG34"/>
    <mergeCell ref="AH34:AL34"/>
    <mergeCell ref="AM34:AQ34"/>
    <mergeCell ref="AR34:AV34"/>
    <mergeCell ref="AW34:BA34"/>
    <mergeCell ref="BB34:BF34"/>
    <mergeCell ref="B34:C35"/>
    <mergeCell ref="D34:H34"/>
    <mergeCell ref="CH46:CH47"/>
    <mergeCell ref="CA52:CF52"/>
    <mergeCell ref="B55:C56"/>
    <mergeCell ref="D55:H55"/>
    <mergeCell ref="I55:M55"/>
    <mergeCell ref="N55:R55"/>
    <mergeCell ref="S55:W55"/>
    <mergeCell ref="X55:AB55"/>
    <mergeCell ref="AC55:AG55"/>
    <mergeCell ref="AH55:AL55"/>
    <mergeCell ref="BL46:BP46"/>
    <mergeCell ref="BQ46:BU46"/>
    <mergeCell ref="BV46:BZ46"/>
    <mergeCell ref="CA46:CE46"/>
    <mergeCell ref="CF46:CF47"/>
    <mergeCell ref="CG46:CG47"/>
    <mergeCell ref="AH46:AL46"/>
    <mergeCell ref="AM46:AQ46"/>
    <mergeCell ref="AR46:AV46"/>
    <mergeCell ref="AW46:BA46"/>
    <mergeCell ref="BB46:BF46"/>
    <mergeCell ref="BG46:BK46"/>
    <mergeCell ref="CA63:CF63"/>
    <mergeCell ref="BQ55:BU55"/>
    <mergeCell ref="BV55:BZ55"/>
    <mergeCell ref="CA55:CE55"/>
    <mergeCell ref="CF55:CF56"/>
    <mergeCell ref="CG55:CG56"/>
    <mergeCell ref="CH55:CH56"/>
    <mergeCell ref="AM55:AQ55"/>
    <mergeCell ref="AR55:AV55"/>
    <mergeCell ref="AW55:BA55"/>
    <mergeCell ref="BB55:BF55"/>
    <mergeCell ref="BG55:BK55"/>
    <mergeCell ref="BL55:BP5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BFA6-DA4B-4C33-9443-5B4B44BE2962}">
  <dimension ref="B4:D9"/>
  <sheetViews>
    <sheetView showGridLines="0" workbookViewId="0">
      <selection activeCell="L7" sqref="L7"/>
    </sheetView>
  </sheetViews>
  <sheetFormatPr defaultColWidth="11.42578125" defaultRowHeight="15"/>
  <cols>
    <col min="2" max="2" width="20.7109375" customWidth="1"/>
    <col min="3" max="3" width="15.5703125" customWidth="1"/>
    <col min="4" max="4" width="26.140625" customWidth="1"/>
  </cols>
  <sheetData>
    <row r="4" spans="2:4">
      <c r="B4" s="63" t="s">
        <v>90</v>
      </c>
      <c r="C4" s="64" t="s">
        <v>91</v>
      </c>
      <c r="D4" s="65" t="s">
        <v>42</v>
      </c>
    </row>
    <row r="5" spans="2:4" ht="30">
      <c r="B5" s="66" t="str">
        <f>[1]Capacidades!B11</f>
        <v>Capacidad de Absorción</v>
      </c>
      <c r="C5" s="67">
        <f>[1]Capacidades!CG19</f>
        <v>4</v>
      </c>
      <c r="D5" s="68" t="str">
        <f>[1]Capacidades!CH19</f>
        <v>Se tiene implementada, pero requiere actualización.</v>
      </c>
    </row>
    <row r="6" spans="2:4" ht="30">
      <c r="B6" s="66" t="str">
        <f>[1]Capacidades!B21</f>
        <v>Capacidad de Innovación​</v>
      </c>
      <c r="C6" s="67">
        <f>[1]Capacidades!CG30</f>
        <v>3</v>
      </c>
      <c r="D6" s="68" t="str">
        <f>[1]Capacidades!CH30</f>
        <v>Se encuentra en proceso de implementación.</v>
      </c>
    </row>
    <row r="7" spans="2:4" ht="30">
      <c r="B7" s="66" t="str">
        <f>[1]Capacidades!B32</f>
        <v>Capacidad Dirección Estratégica​</v>
      </c>
      <c r="C7" s="67">
        <f>[1]Capacidades!CG41</f>
        <v>3</v>
      </c>
      <c r="D7" s="68" t="str">
        <f>[1]Capacidades!CH41</f>
        <v>Se encuentra en proceso de implementación.</v>
      </c>
    </row>
    <row r="8" spans="2:4" ht="30">
      <c r="B8" s="66" t="str">
        <f>[1]Capacidades!B43</f>
        <v>Capacidad de Aprendizaje​</v>
      </c>
      <c r="C8" s="67">
        <f>[1]Capacidades!CG49</f>
        <v>3</v>
      </c>
      <c r="D8" s="68" t="str">
        <f>[1]Capacidades!CH49</f>
        <v>Se encuentra en proceso de implementación.</v>
      </c>
    </row>
    <row r="9" spans="2:4" ht="30">
      <c r="B9" s="69" t="str">
        <f>[1]Capacidades!B51</f>
        <v>Capacidad de Adaptación ​</v>
      </c>
      <c r="C9" s="70">
        <f>[1]Capacidades!CG59</f>
        <v>3</v>
      </c>
      <c r="D9" s="71" t="str">
        <f>[1]Capacidades!CH59</f>
        <v>Se encuentra en proceso de implementación.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Yeimy Liliana Roa Navarrete</cp:lastModifiedBy>
  <cp:revision/>
  <dcterms:created xsi:type="dcterms:W3CDTF">2022-05-03T02:26:30Z</dcterms:created>
  <dcterms:modified xsi:type="dcterms:W3CDTF">2022-08-22T20:28:31Z</dcterms:modified>
  <cp:category/>
  <cp:contentStatus/>
</cp:coreProperties>
</file>